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F:\!МОИ Процедуры\0254-ЦП, Заявка 0090-ЦП, все, ОК, бензин - 4 ЛОТ до 14.11\УВЕД. 1\32211804371\Приложение №1 - Техническое задание\"/>
    </mc:Choice>
  </mc:AlternateContent>
  <bookViews>
    <workbookView xWindow="-15" yWindow="6390" windowWidth="28830" windowHeight="6450" tabRatio="885"/>
  </bookViews>
  <sheets>
    <sheet name="Прил № 2 Задание на лог" sheetId="4" r:id="rId1"/>
    <sheet name="Прил № 1 Адреса РЭСов Заказчика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4" l="1"/>
  <c r="J48" i="4"/>
  <c r="J47" i="4"/>
  <c r="J46" i="4"/>
  <c r="J45" i="4"/>
  <c r="H48" i="4"/>
  <c r="F48" i="4"/>
  <c r="I48" i="4" l="1"/>
  <c r="I47" i="4" l="1"/>
  <c r="E39" i="4" l="1"/>
  <c r="E29" i="4"/>
  <c r="D29" i="4" l="1"/>
  <c r="F26" i="4"/>
  <c r="F28" i="4" l="1"/>
  <c r="F27" i="4"/>
  <c r="F36" i="4"/>
  <c r="F29" i="4" l="1"/>
  <c r="D45" i="4" l="1"/>
  <c r="D46" i="4"/>
  <c r="D47" i="4"/>
  <c r="F46" i="4" l="1"/>
  <c r="F47" i="4"/>
  <c r="F45" i="4"/>
  <c r="E46" i="4"/>
  <c r="E47" i="4"/>
  <c r="E45" i="4"/>
  <c r="C46" i="4"/>
  <c r="C47" i="4"/>
  <c r="C45" i="4"/>
  <c r="B19" i="4"/>
  <c r="C19" i="4" s="1"/>
  <c r="C18" i="4"/>
  <c r="C16" i="4"/>
  <c r="C9" i="4"/>
  <c r="B9" i="4"/>
  <c r="D7" i="4"/>
  <c r="D8" i="4"/>
  <c r="D6" i="4"/>
  <c r="D9" i="4" l="1"/>
  <c r="F37" i="4" l="1"/>
  <c r="F38" i="4"/>
  <c r="F39" i="4" l="1"/>
  <c r="B46" i="4"/>
  <c r="B47" i="4"/>
  <c r="B45" i="4"/>
  <c r="C29" i="4" l="1"/>
  <c r="D48" i="4" l="1"/>
  <c r="C48" i="4"/>
  <c r="E48" i="4"/>
  <c r="D39" i="4" l="1"/>
  <c r="B39" i="4"/>
  <c r="B29" i="4"/>
  <c r="B48" i="4" l="1"/>
  <c r="C39" i="4"/>
</calcChain>
</file>

<file path=xl/sharedStrings.xml><?xml version="1.0" encoding="utf-8"?>
<sst xmlns="http://schemas.openxmlformats.org/spreadsheetml/2006/main" count="561" uniqueCount="480">
  <si>
    <t>л.</t>
  </si>
  <si>
    <t>Аи-92</t>
  </si>
  <si>
    <t>АИ-95</t>
  </si>
  <si>
    <t>ДТ</t>
  </si>
  <si>
    <t>Итого:</t>
  </si>
  <si>
    <t>РЭС/участок</t>
  </si>
  <si>
    <t xml:space="preserve">Адрес </t>
  </si>
  <si>
    <t>Итого по лоту</t>
  </si>
  <si>
    <t>Наименование товара/Грузоплучатель</t>
  </si>
  <si>
    <t>Подразделение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</si>
  <si>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</si>
  <si>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</si>
  <si>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</si>
  <si>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</si>
  <si>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</si>
  <si>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</si>
  <si>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</si>
  <si>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</si>
  <si>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>Советский РЭС</t>
  </si>
  <si>
    <t>ПО Северные электрические сети</t>
  </si>
  <si>
    <t>г. Киров ул. Московская 98</t>
  </si>
  <si>
    <t>Афанасьевский РЭС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</si>
  <si>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</si>
  <si>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</si>
  <si>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</si>
  <si>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</si>
  <si>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</si>
  <si>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</si>
  <si>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</si>
  <si>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</si>
  <si>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</si>
  <si>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</si>
  <si>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</si>
  <si>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</si>
  <si>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</si>
  <si>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</si>
  <si>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</si>
  <si>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</si>
  <si>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</si>
  <si>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</si>
  <si>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</si>
  <si>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ПО Южные электрические сети</t>
  </si>
  <si>
    <t>г. Киров ул. Щорса 62а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</si>
  <si>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</si>
  <si>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</si>
  <si>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</si>
  <si>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</si>
  <si>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</si>
  <si>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</si>
  <si>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</si>
  <si>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</si>
  <si>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</si>
  <si>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</si>
  <si>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</si>
  <si>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</si>
  <si>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</si>
  <si>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</si>
  <si>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</si>
  <si>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</si>
  <si>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</si>
  <si>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</si>
  <si>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</si>
  <si>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</si>
  <si>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Кировская обл. пгт Фаленки, ул. Свободы, 1</t>
  </si>
  <si>
    <t>ПО Западные электрические сети</t>
  </si>
  <si>
    <t>Кировская обл. г. Котельнич ул. Победы 108</t>
  </si>
  <si>
    <t>Котельничский РЭС</t>
  </si>
  <si>
    <t>Кировская обл. г.Котельнич, ул.Победы 108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</si>
  <si>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</si>
  <si>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</si>
  <si>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</si>
  <si>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</si>
  <si>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</si>
  <si>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</si>
  <si>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</si>
  <si>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</si>
  <si>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</si>
  <si>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</si>
  <si>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</si>
  <si>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</si>
  <si>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</si>
  <si>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</si>
  <si>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</si>
  <si>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</si>
  <si>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</si>
  <si>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</si>
  <si>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</si>
  <si>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Кировская обл. пгт. Пижанка ул.Советская д.77</t>
  </si>
  <si>
    <t>ПО Вятско-полянские электрические сети</t>
  </si>
  <si>
    <t>Кировская обл. г. Вятские Поляны ул. Энергетиков 4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</si>
  <si>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</si>
  <si>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</si>
  <si>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</si>
  <si>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</si>
  <si>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Кировская обл. пгт. Лебяжье, ул. Южная, д.2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</si>
  <si>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</si>
  <si>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</si>
  <si>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</si>
  <si>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Кизнерский РЭС</t>
  </si>
  <si>
    <t>УР, пос. Кизнер, ул. Первомайская, 41</t>
  </si>
  <si>
    <t>Кезский РЭС</t>
  </si>
  <si>
    <t>УР, п.Кез ул. Мира, д.31</t>
  </si>
  <si>
    <t>Игринский РЭС</t>
  </si>
  <si>
    <t>УР, п. Игра, ул. Трактовая,д.16</t>
  </si>
  <si>
    <t>УР, г. Глазов ул. Красногорский тракт 24а</t>
  </si>
  <si>
    <t>Воткинский РЭС</t>
  </si>
  <si>
    <t>УР, г. Воткинск, ул. Красноармейская, 1а</t>
  </si>
  <si>
    <t>Сарапульский РЭС</t>
  </si>
  <si>
    <t>УР, г. Сарапул, ул. Пр. Энергетиков, 1</t>
  </si>
  <si>
    <t>Ижевский РЭС</t>
  </si>
  <si>
    <t>УР, пос. Ува, ул. Энергетиков, 2</t>
  </si>
  <si>
    <t>Завьяловский РЭС</t>
  </si>
  <si>
    <t>УР, с. Завьялово, ул. Садовая, 63</t>
  </si>
  <si>
    <t>Можгинский РЭС</t>
  </si>
  <si>
    <t>УР, г. Можга, ул. Наговицина, 176</t>
  </si>
  <si>
    <t>УР, с. Каракулино, ул. Каманина, 46</t>
  </si>
  <si>
    <t>Ивановский РЭС</t>
  </si>
  <si>
    <t>Ивановская обл., г. Иваново, ул. Суздальская, 3-Б</t>
  </si>
  <si>
    <t>Ивановская обл., п. Палех, ул. Шуйская, 30</t>
  </si>
  <si>
    <t>Ивановская обл., п. Пестяки, ул. Чкалова, 17</t>
  </si>
  <si>
    <t>Ивановская обл., г. Приволжск, ул. Фролова, 10</t>
  </si>
  <si>
    <t>Ивановская обл., г. Родники, ул. 1-я Детская, 44</t>
  </si>
  <si>
    <t>Ивановская обл., г. Фурманов, ул. Парижской Коммуны, 46</t>
  </si>
  <si>
    <t>Шуйский РЭС</t>
  </si>
  <si>
    <t>Ивановская обл.,  Шуйский р-н, д.Остапово, ул.Зеленая, 83А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</si>
  <si>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</si>
  <si>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</si>
  <si>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</si>
  <si>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Вичугский РЭС</t>
  </si>
  <si>
    <t>Ивановская обл., г. Вичуга, ул. Желябова, 74 Г</t>
  </si>
  <si>
    <t>Заволжский РЭС</t>
  </si>
  <si>
    <t>Пучежский РЭС</t>
  </si>
  <si>
    <t>Ивановская обл., г. Пучеж, ул. Матросова, 5</t>
  </si>
  <si>
    <t>Ивановская обл., г. Юрьевец, ул. Промышленная, 10</t>
  </si>
  <si>
    <t>Ивановская обл., г. Гаврилов-Посад, ул. Окружная, 4</t>
  </si>
  <si>
    <t>Ивановская обл., г. Комсомольск, ул. Миловская, 100</t>
  </si>
  <si>
    <t>Ивановская обл., п. Лежнево, ул. Ивановская, 42</t>
  </si>
  <si>
    <t>Тейковский РЭС</t>
  </si>
  <si>
    <t>Ивановская обл., г. Тейково, п. Грозилово, ул. Шоссейная, 12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</si>
  <si>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</si>
  <si>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</si>
  <si>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</si>
  <si>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Энгельса, д.36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</si>
  <si>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</si>
  <si>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</si>
  <si>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</si>
  <si>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</si>
  <si>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</si>
  <si>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</si>
  <si>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</si>
  <si>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</si>
  <si>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РЭС</t>
  </si>
  <si>
    <t xml:space="preserve"> Тульская обл г.Новомосковск, ул. Первомайская, д.85</t>
  </si>
  <si>
    <t>Чернский РЭС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</si>
  <si>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</si>
  <si>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</si>
  <si>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</si>
  <si>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</si>
  <si>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</si>
  <si>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РЭС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</si>
  <si>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</si>
  <si>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</si>
  <si>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</si>
  <si>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</si>
  <si>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</si>
  <si>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РЭС,ГЭС</t>
  </si>
  <si>
    <t>Тульская область, г.Ефремов</t>
  </si>
  <si>
    <t>ПО Тульские электрические сети</t>
  </si>
  <si>
    <t xml:space="preserve">Тульская обл. г. Тула, Щегловская засека 24 </t>
  </si>
  <si>
    <t>Алексинский мастерский участок СВЛ</t>
  </si>
  <si>
    <t>Тульская обл., г. Алексин, м-н Мышега,                ул. Березовая, д. 8</t>
  </si>
  <si>
    <t xml:space="preserve">Алексинский РЭС </t>
  </si>
  <si>
    <t xml:space="preserve"> Тульская обл г. Алексин, Мельничный пер.д. 1</t>
  </si>
  <si>
    <t>Гуровский участок</t>
  </si>
  <si>
    <t xml:space="preserve"> Тульская обл Алексинский р-н, пос. Малогуровский, ул. Железнодорожная,д. 5а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</si>
  <si>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</si>
  <si>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</si>
  <si>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</si>
  <si>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</si>
  <si>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Ленинский РЭС</t>
  </si>
  <si>
    <t>г. Тула,ул. Скуратовская, д. 113</t>
  </si>
  <si>
    <t>Обидимский РЭС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</si>
  <si>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</si>
  <si>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</si>
  <si>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</si>
  <si>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</si>
  <si>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 xml:space="preserve"> Тульская обл г. Щекино, ул. Тульская, д. 6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</si>
  <si>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</si>
  <si>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</si>
  <si>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</si>
  <si>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</si>
  <si>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</si>
  <si>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</si>
  <si>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</si>
  <si>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</si>
  <si>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</si>
  <si>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</si>
  <si>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</si>
  <si>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</si>
  <si>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</si>
  <si>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</si>
  <si>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</si>
  <si>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</si>
  <si>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</si>
  <si>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</si>
  <si>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</si>
  <si>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>Камешковский РЭС</t>
  </si>
  <si>
    <t>г. Камешково, ул. Коруновой, д. 50</t>
  </si>
  <si>
    <t>СМиТ ПО ГЭС</t>
  </si>
  <si>
    <t>СМиТ ПО КЭС</t>
  </si>
  <si>
    <t>г. Ковров, ул. Свердлова, д. 78</t>
  </si>
  <si>
    <t>Ковровский РЭС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</si>
  <si>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</si>
  <si>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</si>
  <si>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</si>
  <si>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</si>
  <si>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</si>
  <si>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</si>
  <si>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Селивановский РЭС</t>
  </si>
  <si>
    <t>Селивановский район, п. Красная Горбатка, ул. Пролетарская, д. 26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</si>
  <si>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</si>
  <si>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</si>
  <si>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</si>
  <si>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</si>
  <si>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Меленковский РЭС</t>
  </si>
  <si>
    <t>г. Меленки, ул. Зимнягина, д. 9</t>
  </si>
  <si>
    <t>Арзамасский городской РЭС</t>
  </si>
  <si>
    <t>Вадский РЭС</t>
  </si>
  <si>
    <t>Перевозский РЭС</t>
  </si>
  <si>
    <t>Лукояновский РЭС</t>
  </si>
  <si>
    <t>Больше-Маресьевский мастерский участок</t>
  </si>
  <si>
    <t>Нижегородская обл.,Лукояновский р-н, с.Большое Маресьево, ул.Молодежная,д.4</t>
  </si>
  <si>
    <t>Починковский РЭС</t>
  </si>
  <si>
    <t>Наруксовский мастерский участок</t>
  </si>
  <si>
    <t>Больше-Болдинский РЭС</t>
  </si>
  <si>
    <t>Нижегородская обл., Первомайский р-н, с.Б.Мактелем, ул.Кооперативная, д.72</t>
  </si>
  <si>
    <t>Шатковский РЭС</t>
  </si>
  <si>
    <t>Нижегородская обл.,Шатковский р-н, п.Лесогорск, ул.Связистов, д.10</t>
  </si>
  <si>
    <t>Ковернинский РЭС</t>
  </si>
  <si>
    <t>Нижегородская обл.,Ковернинский р-н, д.Тарасово,ул.Профсоюзная,д.1а</t>
  </si>
  <si>
    <t>Городецкий РЭС</t>
  </si>
  <si>
    <t>Нижегородская обл., Городецкий р-н, пос.Ильинское, д.9</t>
  </si>
  <si>
    <t>Чкаловский РЭС</t>
  </si>
  <si>
    <t>Балахнинский РЭС</t>
  </si>
  <si>
    <t>Дзержинский РЭС</t>
  </si>
  <si>
    <t>Володарский РЭС</t>
  </si>
  <si>
    <t>Кстовский РЭС</t>
  </si>
  <si>
    <t>Лысковский РЭС</t>
  </si>
  <si>
    <t>Павловский РЭС</t>
  </si>
  <si>
    <t>Нижегородская обл., Павловский р-н, г.Павлово, ул.Ленина, д.2Б</t>
  </si>
  <si>
    <t>Работкинский РЭС</t>
  </si>
  <si>
    <t>Семеновский РЭС</t>
  </si>
  <si>
    <t xml:space="preserve"> Нижегородская обл. Семеновский городской округ, д. Полом. ул. Иванова. д.19</t>
  </si>
  <si>
    <t>Борский РЭС</t>
  </si>
  <si>
    <t>Нижегородская обл., Борский городской округ, с. Линда. ул. Чкалова. д.5-а</t>
  </si>
  <si>
    <t>Нижегородская обл.,Борский городской округ, с. Останкино. ул. Лесная. д.24-а</t>
  </si>
  <si>
    <t xml:space="preserve"> Нижегородская обл.,Борский городской округ,  с. Редькино.  д.26</t>
  </si>
  <si>
    <t>Нижегородская обл., г.Бор,ул. ГОГРЕС, д.3а</t>
  </si>
  <si>
    <t>Краснобаковский РЭС</t>
  </si>
  <si>
    <t xml:space="preserve"> Нижегородская обл.. Краснобаковский р-н. с. Кириллово. ул. Генерала Тихомирова. д.1-г</t>
  </si>
  <si>
    <t>Воскресенский РЭС</t>
  </si>
  <si>
    <t>Нижегородская обл. Воскресенский р-н. д. Завод. ул.Лесная.  д.30-а</t>
  </si>
  <si>
    <t>Нижегородская обл.. Воскресенский р-н. д. Галибиха. ул. Пролетарская. д. 28а</t>
  </si>
  <si>
    <t>Варнавинский РЭС</t>
  </si>
  <si>
    <t>Нижегородская обл.. Варнавинский р-н. с. Горки. д.45-а</t>
  </si>
  <si>
    <t>Сергачский РЭС</t>
  </si>
  <si>
    <t>Княгининский РЭС</t>
  </si>
  <si>
    <t>Гагинский РЭС</t>
  </si>
  <si>
    <t>Сеченовский РЭС</t>
  </si>
  <si>
    <t>Нижегородская обл.,Сеченовский р-н, с.Талызино, ул.Комсомольская, д.155</t>
  </si>
  <si>
    <t>Спасский РЭС</t>
  </si>
  <si>
    <t>Уренский РЭС</t>
  </si>
  <si>
    <t>Тоншаевский РЭС</t>
  </si>
  <si>
    <t>Ветлужский РЭС</t>
  </si>
  <si>
    <t>Нагорный РЭС</t>
  </si>
  <si>
    <t>Приокский РЭС</t>
  </si>
  <si>
    <t>База СМиТ</t>
  </si>
  <si>
    <t>База СМиТ-2</t>
  </si>
  <si>
    <t xml:space="preserve"> г.Н.Новгород, Московский р-н пр. Героев 56а</t>
  </si>
  <si>
    <t>Навашинский РЭС</t>
  </si>
  <si>
    <t>Ардатовский РЭС</t>
  </si>
  <si>
    <t>Кулебакский РЭС</t>
  </si>
  <si>
    <t>Выксунский РЭС</t>
  </si>
  <si>
    <t>Дивеевский РЭС</t>
  </si>
  <si>
    <t>Сосновский РЭС</t>
  </si>
  <si>
    <t>Белбажский мастерский участок</t>
  </si>
  <si>
    <t>Нижегородская обл.,Ковернинский р-н, с.Белбаж,ул.Советская,д.68</t>
  </si>
  <si>
    <t>Тарасовский мастерский участок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</si>
  <si>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</si>
  <si>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</si>
  <si>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</si>
  <si>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Заречный РЭС</t>
  </si>
  <si>
    <t>Сормовский РЭС</t>
  </si>
  <si>
    <t>Рязанская область, г. Рязань, Куйбышевское шоссе, 20а</t>
  </si>
  <si>
    <t>Управление филиала</t>
  </si>
  <si>
    <t>Рязанская область, г. Рязань, ул. Зубковой, 8а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</si>
  <si>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</si>
  <si>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</si>
  <si>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</si>
  <si>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</si>
  <si>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Ряжский РЭС</t>
  </si>
  <si>
    <t>Рязанская область, г. Ряжск, ул. Сокольники, 82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</si>
  <si>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</si>
  <si>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</si>
  <si>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</si>
  <si>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</si>
  <si>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</si>
  <si>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Касимовский РЭС</t>
  </si>
  <si>
    <t>Рязанская область, г. Касимов, ул. Луговая, 21</t>
  </si>
  <si>
    <t>Сараевский РЭС</t>
  </si>
  <si>
    <t>Рязанская область, р.п. Сараи, ул. Рабочая, 52</t>
  </si>
  <si>
    <t>Медынский РЭС ПО ОЭС</t>
  </si>
  <si>
    <t>Калужская обл., г. Медынь, ул.Ледяева, д. 63</t>
  </si>
  <si>
    <t>Таруский РЭС ПО ОЭС</t>
  </si>
  <si>
    <t>Калужская обл., г. Таруса, ул. Ленина, д. 78</t>
  </si>
  <si>
    <t>Балабановский РЭС ПО ОЭС</t>
  </si>
  <si>
    <t>Калужская обл., г. Балабаново, ул. Боровская, д. 28</t>
  </si>
  <si>
    <t>Жиздринский РЭС ПО КрЭС</t>
  </si>
  <si>
    <t>Калужская обл., г. Жиздра, ул. Фокина, д. 53</t>
  </si>
  <si>
    <t>Кировский РЭС ПО КрЭС</t>
  </si>
  <si>
    <t xml:space="preserve">Калужская обл., г. Киров, ул. Жмакина, д. 2 б </t>
  </si>
  <si>
    <t>Людиновский РЭС ПО КрЭС</t>
  </si>
  <si>
    <t>Калужская обл., г. Людиново, ул. Ленина, д. 69 а</t>
  </si>
  <si>
    <t>База МИТ ПО КрЭС</t>
  </si>
  <si>
    <t>База МИТ  ПО КГЭС</t>
  </si>
  <si>
    <t xml:space="preserve">Калужская обл., г. Калуга, ул.Салтыкова-Щедрина, д. 78 </t>
  </si>
  <si>
    <t>Козельский РЭС ПО КЭС</t>
  </si>
  <si>
    <t>Калужская обл., г.Козельск, ул.Чкалова, д. 69</t>
  </si>
  <si>
    <t>Юхновский РЭС ПО ОЭС</t>
  </si>
  <si>
    <t>Калужская обл., г. Юхнов, ул. Лесная, д. 46 а</t>
  </si>
  <si>
    <t>База МИТ ПО ОЭС</t>
  </si>
  <si>
    <t>Калужская обл., г. Обнинск, ул. Цветкова, д. 5</t>
  </si>
  <si>
    <t>Боровский РЭС ПО ОЭС</t>
  </si>
  <si>
    <t>Калужская обл., г. Боровск, ул. Калужская, д. 156</t>
  </si>
  <si>
    <t>Думинический РЭС ПО КрЭС</t>
  </si>
  <si>
    <t>Калужская обл., п. Думиничи, ул. Лермонтова, д. 37</t>
  </si>
  <si>
    <t>Сухиничский РЭС ПО КрЭС</t>
  </si>
  <si>
    <t>Калужская обл., г. Сухиничи, ул. Шорохова, д. 25</t>
  </si>
  <si>
    <t>База МИТ ПО КЭС</t>
  </si>
  <si>
    <t>Калужская обл., г.Калуга, ул. Грабцевское шоссе, д. 35</t>
  </si>
  <si>
    <t>Бабынинский РЭС ПО КЭС</t>
  </si>
  <si>
    <t>Калужская обл., п. Бабынино, ул.Ленина, д. 50</t>
  </si>
  <si>
    <t>Приокский РЭС ПО КЭС</t>
  </si>
  <si>
    <t>Калужская обл., г.Калуга, пер.Суворова, д. 8</t>
  </si>
  <si>
    <t>Кондровский РЭС ПО КЭС</t>
  </si>
  <si>
    <t>Калужская обл., г.Кондрово, ул. Пронина, д. 105 а</t>
  </si>
  <si>
    <t>607130. р.п. Ардатов. Нижегородская обл. ул. Энергетиков. 2</t>
  </si>
  <si>
    <t xml:space="preserve"> 607220. г. Арзамас. Нижегородская обл.. ул. Свободы. д. № 7.</t>
  </si>
  <si>
    <t xml:space="preserve">  603105. г.Н.Новгород, Советский р-н,ул. Салганская.7А</t>
  </si>
  <si>
    <t>607600. г. Богородск. Нижегородская обл.. ул. Механизаторов. д. № 13.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</si>
  <si>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</si>
  <si>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</si>
  <si>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 xml:space="preserve"> 606473.  Нижегородская обл., Борский городской округ,д. Запрудное. ул. Энергетиков. д. 5</t>
  </si>
  <si>
    <t xml:space="preserve"> 606380. Нижегородская обл. с. Вад. ул. Просвещения. д. № 54.</t>
  </si>
  <si>
    <t>606760. Нижегородская обл.. р.п. Варнавино. ул. Подстанция. д. 4а</t>
  </si>
  <si>
    <t>606860 Нижегородская обл., г.Ветлуга тер. ПС «Ветлуга»</t>
  </si>
  <si>
    <t>Ворсменский мастерский участок</t>
  </si>
  <si>
    <t>606730. Нижегородская обл.. р.п. Воскресенское. ул. Октябрьская. д. 31</t>
  </si>
  <si>
    <t xml:space="preserve"> 607060. Нижегородская обл.,г. Выкса. ул. Краснофлотская. д. 42</t>
  </si>
  <si>
    <t>607870. Нижегородская обл.. с. Гагино. ул. Коммунистическая, д. 19</t>
  </si>
  <si>
    <t>Галибихинский мастерский участок</t>
  </si>
  <si>
    <t>606500. Нижегородская обл.,г. Городец. ул. Дорожная. д. 6а.</t>
  </si>
  <si>
    <t>607330. Нижегородская обл.. Дивеевский район. с. Елизарьево. ул. 9 Мая. д. 63</t>
  </si>
  <si>
    <t>606524. Нижегородская обл.,г. Заволжье. ул. Чайковского. д. 8а.</t>
  </si>
  <si>
    <t>Зиняковский мастерский участок</t>
  </si>
  <si>
    <t>Калининский мастерский участок</t>
  </si>
  <si>
    <t>Кирилловский мастерский участок</t>
  </si>
  <si>
    <t>606340. Нижегородская обл.,г.Княгинино, ул. Производственная, д. 12а</t>
  </si>
  <si>
    <t>606630. Нижегородская обл.,п.Ковернино. ул.50 лет ВЛКСМ. д. 5.</t>
  </si>
  <si>
    <t xml:space="preserve"> 606700. Нижегородская обл.. п. Ветлужский. ул. О.Кошевого. д. 21б</t>
  </si>
  <si>
    <t>Красногорский мастерский участок</t>
  </si>
  <si>
    <t>607650. г. Кстово. Нижегородская обл.. ул. Лесная. д. № 1</t>
  </si>
  <si>
    <t>607010. г. Кулебаки. Нижегородская обл., ул. Бутова. д.  66.</t>
  </si>
  <si>
    <t>Лесогорский мастерский участок</t>
  </si>
  <si>
    <t>Линдовский мастерский участок</t>
  </si>
  <si>
    <t xml:space="preserve"> 607700. г. Лукоянов. Нижегородская обл.. ул. Луговая. д. №8 А.</t>
  </si>
  <si>
    <t>606210. г. Лысково. Нижегородская обл.. ул. Мичурина. д. № 67. корпус № 1</t>
  </si>
  <si>
    <t>Марковский мастерский участок</t>
  </si>
  <si>
    <t>Моховогорский высоковольтный участок</t>
  </si>
  <si>
    <t>607100. г. Навашино. Нижегородская обл.. ул. Л.Толстого. д. № 31.</t>
  </si>
  <si>
    <t xml:space="preserve">  603105. г.Н.Новгород, Советский р-н,ул. Салганская.28</t>
  </si>
  <si>
    <t>Останкинский мастерский участрк</t>
  </si>
  <si>
    <t>606104. гор. Павлово. Нижегородская обл.. ул. Чкалова. д. № 52</t>
  </si>
  <si>
    <t xml:space="preserve"> 607400. Нижегородская обл.. г.Перевоз. ул. Красная Звезда. д.№13А.</t>
  </si>
  <si>
    <t>Поломский мастерский участок</t>
  </si>
  <si>
    <t xml:space="preserve"> 607910. г. с. Починки. Нижегородская обл.. ул. Заречная. д.№ 107.</t>
  </si>
  <si>
    <t xml:space="preserve"> 603137. г.Н.Новгород, Приокский р-н, ул. Тропинина.7</t>
  </si>
  <si>
    <t>607677. с. Работки. Кстовского района. Нижегородской области. Электроподстанция</t>
  </si>
  <si>
    <t>Редькинский мастерский участок</t>
  </si>
  <si>
    <t>607510. Нижегородская обл.. г. Сергач. ул. Театральная, д. 50</t>
  </si>
  <si>
    <t>607580. Нижегородская обл. с. Сеченово. ул. Кооперативная, д. 170</t>
  </si>
  <si>
    <t>606170. пгт. Сосновское. Нижегородская обл., ул. Полевая. д.11</t>
  </si>
  <si>
    <t>606280. Нижегородская обл.. с. Спасское. ул. Новая, д.17</t>
  </si>
  <si>
    <t>Талызинский мастерский участок</t>
  </si>
  <si>
    <t xml:space="preserve"> 606950. Нижегородская обл., .р.п. Тоншаево. ул. Центральная. д.127</t>
  </si>
  <si>
    <t xml:space="preserve"> 606800. Нижегородская обл., г. Урень.  ул. Серовская подстанция. д.6.</t>
  </si>
  <si>
    <t>606540. Нижегородская обл.,Чкаловский р-н,с. Сицкое. ул. Парковая. д. 1.</t>
  </si>
  <si>
    <t>607700. р.п.Шатки. Нижегородская обл.. ул. Восточная. д. № 32.</t>
  </si>
  <si>
    <t>ИТОГО:</t>
  </si>
  <si>
    <t>Ивановский РЭС (Лежневский участок)</t>
  </si>
  <si>
    <t>Шуйский РЭС (Палехский участок)</t>
  </si>
  <si>
    <t>Шуйский РЭС (Южский участок)</t>
  </si>
  <si>
    <t>Кинешемский РЭС (Юрьевецкий участок)</t>
  </si>
  <si>
    <t>Вичугский РЭС (Приволжский участок)</t>
  </si>
  <si>
    <t>Вичугский РЭС (Родниковский участок)</t>
  </si>
  <si>
    <t>Вичугский РЭС (Фурмановский участок)</t>
  </si>
  <si>
    <t>Пучежский РЭС (Пестяковский участок)</t>
  </si>
  <si>
    <t>Тейковский РЭС (Гаврилово-Посадский участок)</t>
  </si>
  <si>
    <t>Тейковский РЭС (Комсомольский участок)</t>
  </si>
  <si>
    <t>Воткинские городские электрические сети</t>
  </si>
  <si>
    <t>УР, г. Воткинск, ул. К.Маркса, 4</t>
  </si>
  <si>
    <t xml:space="preserve">Увинский РЭС </t>
  </si>
  <si>
    <t>УР, г. Ижевск, ул. Воткинское шоссе, 105</t>
  </si>
  <si>
    <t>Каракулинский участок Сарапульского РЭС</t>
  </si>
  <si>
    <t>УР, г. Ижевск. Ул. Ленина, 4</t>
  </si>
  <si>
    <t xml:space="preserve">Рязанский участок СМиТ </t>
  </si>
  <si>
    <t>Приокский участок СМиТ</t>
  </si>
  <si>
    <t>Рязанская область, г. Рязань, Касимовское шоссе, 11в</t>
  </si>
  <si>
    <t>Сасовский РЭС</t>
  </si>
  <si>
    <t>Рязанская область, г. Сасово, ул. Горького, 1в</t>
  </si>
  <si>
    <t>Рязанский РЭС</t>
  </si>
  <si>
    <t>Рязанская область, г. Рязань, Касимовское шоссе,11</t>
  </si>
  <si>
    <t>Скопинский РЭС</t>
  </si>
  <si>
    <t>Рязанская область, г. Скопин, ул. Ленина, 156</t>
  </si>
  <si>
    <t>СМиТ ПО АЭС; Александровский РЭС</t>
  </si>
  <si>
    <t>Собинский район, п. Ставрово,  ул. Октябрьская, д. 150</t>
  </si>
  <si>
    <t xml:space="preserve">Суздальский район, п. Боголюбово,  ул. Пушкина, д.32 </t>
  </si>
  <si>
    <t xml:space="preserve"> г. Гусь-Хрустальный, ул. проспект 50 лет Советской власти, д. 16</t>
  </si>
  <si>
    <t>Гусевской РЭС</t>
  </si>
  <si>
    <t xml:space="preserve"> г. Гусь-Хрустальный, ул. Транспортная, д. 50 а</t>
  </si>
  <si>
    <t xml:space="preserve">Ковровский район, п. Мелехово, ул. Первомайская, д. 2 б                                                                                                                                                                                                                                    </t>
  </si>
  <si>
    <t>База СМиТ ПО "УЭС"</t>
  </si>
  <si>
    <t>606800 Нижегородская обл., г. Урень ул. Ленина д. 268</t>
  </si>
  <si>
    <t>Семеновская База СМиТ</t>
  </si>
  <si>
    <t>г. Семенов, ул. Чернышевского, д. 85</t>
  </si>
  <si>
    <t xml:space="preserve"> 606440.  Нижегородская обл., г. Бор ул. Луначарского . д.8</t>
  </si>
  <si>
    <t>Вахтанский мастерский участок Шахунского РЭС</t>
  </si>
  <si>
    <t xml:space="preserve">606900 Нижегородская обл.,п. Вахтан ул. Ломоносова д. 54 </t>
  </si>
  <si>
    <t>606875 Нижегородская обл., Ветлужский р-н,р.п.Калинино,ул.Кирова,д.37</t>
  </si>
  <si>
    <t>Нижегородская обл., Починковский р-н, с.Наруксово,пер.Школьный, д.1А</t>
  </si>
  <si>
    <t>606930 Нижегородская обл.,Тоншаевский р-н,р.п.Пижма,ул.Гоголя,д.45а</t>
  </si>
  <si>
    <t>606654. Нижегородская обл.. г. Семенов. ул. Чернышевского. д. 30</t>
  </si>
  <si>
    <t>Стрелицский мастерский участок Велужского РЭС</t>
  </si>
  <si>
    <t>606860 Нижегородская обл., Ветлужский р-н,с.Стрелица,ул.Стрелица,д.7а</t>
  </si>
  <si>
    <t>Сявский мастерский участок Шахунского РЭС</t>
  </si>
  <si>
    <t xml:space="preserve">606903 Нижегородская обл., п. Сява ул. Подстанционная д. 2 </t>
  </si>
  <si>
    <t>Арзамасский Сельский РЭС</t>
  </si>
  <si>
    <t>607220,  Нижегородская обл., г.Арзамас, ул. Ленина, д. № 103 «А».</t>
  </si>
  <si>
    <t>Первомайский РЭС</t>
  </si>
  <si>
    <t>607760 , Нижегородская обл.,г.Первомайск, ул. Юбилейная, д. № 22</t>
  </si>
  <si>
    <t>Чернухинский мастерский участок</t>
  </si>
  <si>
    <t>607210, Нижегородская обл. ,Арзамасский р-н, с.Чернуха, ул.Мира, д.54</t>
  </si>
  <si>
    <t>Разинский мастерский участок</t>
  </si>
  <si>
    <t>607830, Нижегородская обл., Лукояновский район, р.п. Разино, ул.Советская, д.91</t>
  </si>
  <si>
    <t>СМиТ ПО "АЭС"</t>
  </si>
  <si>
    <t>607220, Нижегородская обл., г.Арзамас, ул.Севастополькая, д.44</t>
  </si>
  <si>
    <t>Шараповский мастерский участок</t>
  </si>
  <si>
    <t>607719, Нижегородская обл., Шатковский р-н, с.Шарапово, ул.Энергетиков, д.17</t>
  </si>
  <si>
    <t>Хмелевицкий мастерсий участок Шахунского РЭС</t>
  </si>
  <si>
    <t xml:space="preserve">606921 Нижегородская обл.,с. Хмелевицы ул. Автомобильная д. 10 </t>
  </si>
  <si>
    <t>Шахунский РЭС</t>
  </si>
  <si>
    <t xml:space="preserve">606910 Нижегородская обл.,г.о.Шахунья пер. Энергетиков д. 6 </t>
  </si>
  <si>
    <t>Пижемский мастерский участок Тоншаевского РЭС</t>
  </si>
  <si>
    <t>Глазовский (Центральный) РЭС</t>
  </si>
  <si>
    <t>Ижевские городские электрические сети</t>
  </si>
  <si>
    <t>РЭС Ивановские городские электрические сети</t>
  </si>
  <si>
    <t>Ивановская обл., г. Иваново, ул. Колотилова 53</t>
  </si>
  <si>
    <t>Рязанская область, г. Рязань, Касимовское шоссе, 11г</t>
  </si>
  <si>
    <t>Рязанская область, г. Рыбное, Тепловозная,10</t>
  </si>
  <si>
    <t>Лот №1 Поставка автомобильных бензинов и дизельного топлива для нужд ПАО «Россети Центр и Приволжье» (филиалов «Ивэнерго» и «Нижновэнерго»)</t>
  </si>
  <si>
    <t>Лот №2 Поставка автомобильных бензинов и дизельного топлива для нужд ПАО «Россети Центр и Приволжье» (филиала «Кировэнерго»)</t>
  </si>
  <si>
    <t>Лот №3 Поставка автомобильных бензинов и дизельного топлива для нужд ПАО «Россети Центр и Приволжье» (филиалов «Владимирэнерго», «Нижновэнерго», «Рязаньэнерго» и «Удмуртэнерго»)</t>
  </si>
  <si>
    <t>Лот №4 Поставка автомобильных бензинов и дизельного топлива для нужд ПАО «Россети Центр и Приволжье» (филиалов «Калугаэнерго», «Рязаньэнерго», «Тулэнерго» и «Удмуртэнерго»)</t>
  </si>
  <si>
    <t>Кировская обл., пгт. Афанасьево, ул. Энергетиков, д.15</t>
  </si>
  <si>
    <t>Нижегородская обл., г. Балахна, ул. Свердлова. д. 29.</t>
  </si>
  <si>
    <t>Нижегородская обл., г.Дзержинск. пр.Ленина. 98. а/я 152</t>
  </si>
  <si>
    <t>Нижегородская обл., г.Володарск. ул.Южная. 17</t>
  </si>
  <si>
    <t>г.Н.Новгород, Московский р-н, ул. Сормовское шоссе.26а</t>
  </si>
  <si>
    <t>г.Н.Новгород, Сормовский р-н, пер. Пензенский.20а</t>
  </si>
  <si>
    <t>Нижегородская обл., р.п. Шаранга. ул. Советская. д.3.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</si>
</sst>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3" borderId="0" applyNumberFormat="0" applyBorder="0" applyAlignment="0" applyProtection="0"/>
  </cellStyleXfs>
  <cellXfs count="85">
    <xf numFmtId="0" fontId="0" fillId="0" borderId="0" xfId="0"/>
    <xf numFmtId="0" fontId="5" fillId="0" borderId="0" xfId="0" applyFont="1"/>
    <xf numFmtId="0" fontId="4" fillId="2" borderId="0" xfId="0" applyFont="1" applyFill="1" applyBorder="1" applyAlignment="1">
      <alignment wrapText="1"/>
    </xf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1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164" fontId="6" fillId="0" borderId="0" xfId="0" applyNumberFormat="1" applyFont="1" applyBorder="1"/>
    <xf numFmtId="0" fontId="7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readingOrder="1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center" vertical="center" readingOrder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164" fontId="6" fillId="0" borderId="0" xfId="0" applyNumberFormat="1" applyFont="1" applyFill="1" applyBorder="1"/>
    <xf numFmtId="0" fontId="7" fillId="4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/>
    <xf numFmtId="4" fontId="7" fillId="4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  <xf numFmtId="0" fontId="7" fillId="3" borderId="1" xfId="5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43" fontId="6" fillId="2" borderId="0" xfId="1" applyFont="1" applyFill="1" applyBorder="1" applyAlignment="1">
      <alignment horizontal="center" vertical="center"/>
    </xf>
    <xf numFmtId="43" fontId="6" fillId="2" borderId="0" xfId="1" applyFont="1" applyFill="1" applyBorder="1"/>
    <xf numFmtId="0" fontId="5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4" fontId="12" fillId="2" borderId="0" xfId="0" applyNumberFormat="1" applyFont="1" applyFill="1" applyAlignment="1">
      <alignment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13" fillId="0" borderId="0" xfId="0" applyFont="1"/>
    <xf numFmtId="0" fontId="9" fillId="0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2" borderId="3" xfId="0" applyNumberFormat="1" applyFont="1" applyFill="1" applyBorder="1" applyAlignment="1">
      <alignment horizontal="center" vertical="center" wrapText="1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6">
    <cellStyle name="20% — акцент1" xfId="5" builtinId="30"/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48"/>
  <sheetViews>
    <sheetView tabSelected="1" zoomScale="70" zoomScaleNormal="70" workbookViewId="0">
      <selection activeCell="K17" sqref="K17"/>
    </sheetView>
  </sheetViews>
  <sheetFormatPr defaultRowHeight="15" x14ac:dyDescent="0.25"/>
  <cols>
    <col min="1" max="1" width="24.5703125" customWidth="1"/>
    <col min="2" max="10" width="17.85546875" customWidth="1"/>
    <col min="11" max="11" width="18" customWidth="1"/>
    <col min="12" max="12" width="18.5703125" customWidth="1"/>
    <col min="13" max="13" width="14.5703125" customWidth="1"/>
    <col min="14" max="14" width="18" customWidth="1"/>
    <col min="15" max="15" width="15.85546875" customWidth="1"/>
    <col min="16" max="16" width="15.7109375" customWidth="1"/>
    <col min="17" max="17" width="17.140625" customWidth="1"/>
    <col min="18" max="18" width="17" customWidth="1"/>
    <col min="19" max="19" width="15.85546875" customWidth="1"/>
    <col min="20" max="20" width="19.7109375" customWidth="1"/>
    <col min="21" max="21" width="19.140625" customWidth="1"/>
    <col min="22" max="23" width="18.42578125" customWidth="1"/>
    <col min="24" max="24" width="16.7109375" customWidth="1"/>
    <col min="25" max="25" width="18.7109375" customWidth="1"/>
    <col min="26" max="26" width="18.140625" customWidth="1"/>
  </cols>
  <sheetData>
    <row r="1" spans="1:1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5" ht="15.75" x14ac:dyDescent="0.25">
      <c r="A2" s="65" t="s">
        <v>469</v>
      </c>
      <c r="B2" s="19"/>
      <c r="C2" s="19"/>
      <c r="D2" s="21"/>
      <c r="E2" s="21"/>
      <c r="F2" s="21"/>
      <c r="G2" s="21"/>
      <c r="H2" s="21"/>
      <c r="I2" s="21"/>
      <c r="J2" s="21"/>
      <c r="K2" s="21"/>
      <c r="L2" s="21"/>
    </row>
    <row r="3" spans="1:15" x14ac:dyDescent="0.25">
      <c r="A3" s="23"/>
      <c r="B3" s="19"/>
      <c r="C3" s="39"/>
      <c r="D3" s="21"/>
      <c r="E3" s="21"/>
      <c r="F3" s="21"/>
      <c r="G3" s="21"/>
      <c r="H3" s="21"/>
      <c r="I3" s="21"/>
      <c r="J3" s="21"/>
      <c r="K3" s="21"/>
      <c r="L3" s="21"/>
    </row>
    <row r="4" spans="1:15" ht="23.25" customHeight="1" x14ac:dyDescent="0.25">
      <c r="A4" s="75" t="s">
        <v>8</v>
      </c>
      <c r="B4" s="62" t="s">
        <v>11</v>
      </c>
      <c r="C4" s="63" t="s">
        <v>10</v>
      </c>
      <c r="D4" s="62" t="s">
        <v>7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23.25" customHeight="1" x14ac:dyDescent="0.25">
      <c r="A5" s="76"/>
      <c r="B5" s="8" t="s">
        <v>0</v>
      </c>
      <c r="C5" s="8" t="s">
        <v>0</v>
      </c>
      <c r="D5" s="8" t="s">
        <v>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s="47" customFormat="1" ht="24.75" customHeight="1" x14ac:dyDescent="0.25">
      <c r="A6" s="45" t="s">
        <v>1</v>
      </c>
      <c r="B6" s="67">
        <v>540400</v>
      </c>
      <c r="C6" s="67">
        <v>25000</v>
      </c>
      <c r="D6" s="68">
        <f>C6+B6</f>
        <v>565400</v>
      </c>
      <c r="E6" s="46"/>
      <c r="F6" s="60"/>
      <c r="G6" s="46"/>
      <c r="H6" s="46"/>
      <c r="I6" s="46"/>
      <c r="J6" s="46"/>
      <c r="K6" s="46"/>
      <c r="L6" s="46"/>
      <c r="M6" s="46"/>
      <c r="N6" s="46"/>
      <c r="O6" s="46"/>
    </row>
    <row r="7" spans="1:15" s="47" customFormat="1" ht="24.75" customHeight="1" x14ac:dyDescent="0.25">
      <c r="A7" s="45" t="s">
        <v>2</v>
      </c>
      <c r="B7" s="67">
        <v>15900</v>
      </c>
      <c r="C7" s="67">
        <v>1000</v>
      </c>
      <c r="D7" s="68">
        <f>C7+B7</f>
        <v>16900</v>
      </c>
      <c r="E7" s="46"/>
      <c r="F7" s="60"/>
      <c r="G7" s="46"/>
      <c r="H7" s="46"/>
      <c r="I7" s="46"/>
      <c r="J7" s="46"/>
      <c r="K7" s="46"/>
      <c r="L7" s="46"/>
      <c r="M7" s="46"/>
      <c r="N7" s="46"/>
      <c r="O7" s="46"/>
    </row>
    <row r="8" spans="1:15" s="47" customFormat="1" ht="24.75" customHeight="1" x14ac:dyDescent="0.25">
      <c r="A8" s="45" t="s">
        <v>3</v>
      </c>
      <c r="B8" s="67">
        <v>353700</v>
      </c>
      <c r="C8" s="67">
        <v>69750</v>
      </c>
      <c r="D8" s="68">
        <f>C8+B8</f>
        <v>423450</v>
      </c>
      <c r="E8" s="21"/>
      <c r="F8" s="60"/>
      <c r="G8" s="46"/>
      <c r="H8" s="46"/>
      <c r="I8" s="46"/>
      <c r="J8" s="46"/>
      <c r="K8" s="46"/>
      <c r="L8" s="46"/>
      <c r="M8" s="46"/>
      <c r="N8" s="46"/>
      <c r="O8" s="46"/>
    </row>
    <row r="9" spans="1:15" s="47" customFormat="1" ht="24.75" customHeight="1" x14ac:dyDescent="0.25">
      <c r="A9" s="45" t="s">
        <v>4</v>
      </c>
      <c r="B9" s="68">
        <f>SUM(B6:B8)</f>
        <v>910000</v>
      </c>
      <c r="C9" s="68">
        <f t="shared" ref="C9" si="0">SUM(C6:C8)</f>
        <v>95750</v>
      </c>
      <c r="D9" s="68">
        <f>SUM(D6:D8)</f>
        <v>1005750</v>
      </c>
      <c r="E9" s="21"/>
      <c r="F9" s="21"/>
      <c r="G9" s="46"/>
      <c r="H9" s="46"/>
      <c r="I9" s="46"/>
      <c r="J9" s="46"/>
      <c r="K9" s="46"/>
      <c r="L9" s="46"/>
      <c r="M9" s="46"/>
      <c r="N9" s="46"/>
      <c r="O9" s="46"/>
    </row>
    <row r="10" spans="1:1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5" ht="15.75" x14ac:dyDescent="0.25">
      <c r="A12" s="65" t="s">
        <v>470</v>
      </c>
      <c r="B12" s="41"/>
      <c r="C12" s="41"/>
      <c r="D12" s="21"/>
      <c r="E12" s="21"/>
      <c r="F12" s="21"/>
      <c r="G12" s="21"/>
      <c r="H12" s="21"/>
      <c r="I12" s="21"/>
      <c r="J12" s="21"/>
      <c r="K12" s="21"/>
      <c r="L12" s="21"/>
    </row>
    <row r="13" spans="1:15" x14ac:dyDescent="0.25">
      <c r="A13" s="42"/>
      <c r="B13" s="43"/>
      <c r="C13" s="41"/>
      <c r="D13" s="21"/>
      <c r="E13" s="21"/>
      <c r="F13" s="21"/>
      <c r="G13" s="21"/>
      <c r="H13" s="21"/>
      <c r="I13" s="21"/>
      <c r="J13" s="21"/>
      <c r="K13" s="21"/>
      <c r="L13" s="21"/>
    </row>
    <row r="14" spans="1:15" ht="22.5" customHeight="1" x14ac:dyDescent="0.25">
      <c r="A14" s="75" t="s">
        <v>8</v>
      </c>
      <c r="B14" s="62" t="s">
        <v>15</v>
      </c>
      <c r="C14" s="62" t="s">
        <v>7</v>
      </c>
      <c r="D14" s="21"/>
      <c r="E14" s="21"/>
      <c r="F14" s="21"/>
      <c r="G14" s="21"/>
      <c r="H14" s="21"/>
      <c r="I14" s="21"/>
      <c r="J14" s="21"/>
      <c r="K14" s="21"/>
      <c r="L14" s="21"/>
    </row>
    <row r="15" spans="1:15" ht="22.5" customHeight="1" x14ac:dyDescent="0.25">
      <c r="A15" s="76"/>
      <c r="B15" s="8" t="s">
        <v>0</v>
      </c>
      <c r="C15" s="8" t="s">
        <v>0</v>
      </c>
      <c r="D15" s="21"/>
      <c r="E15" s="21"/>
      <c r="F15" s="21"/>
      <c r="G15" s="21"/>
      <c r="H15" s="21"/>
      <c r="I15" s="21"/>
      <c r="J15" s="21"/>
      <c r="K15" s="21"/>
      <c r="L15" s="21"/>
    </row>
    <row r="16" spans="1:15" s="47" customFormat="1" ht="20.25" customHeight="1" x14ac:dyDescent="0.25">
      <c r="A16" s="45" t="s">
        <v>1</v>
      </c>
      <c r="B16" s="67">
        <v>44380</v>
      </c>
      <c r="C16" s="68">
        <f>B16</f>
        <v>44380</v>
      </c>
      <c r="D16" s="46"/>
      <c r="E16" s="46"/>
      <c r="F16" s="46"/>
      <c r="G16" s="46"/>
      <c r="H16" s="46"/>
      <c r="I16" s="46"/>
      <c r="J16" s="46"/>
      <c r="K16" s="46"/>
      <c r="L16" s="46"/>
    </row>
    <row r="17" spans="1:26" s="47" customFormat="1" ht="21" customHeight="1" x14ac:dyDescent="0.25">
      <c r="A17" s="45" t="s">
        <v>2</v>
      </c>
      <c r="B17" s="67"/>
      <c r="C17" s="68"/>
      <c r="D17" s="46"/>
      <c r="E17" s="46"/>
      <c r="F17" s="46"/>
      <c r="G17" s="46"/>
      <c r="H17" s="46"/>
      <c r="I17" s="46"/>
      <c r="J17" s="46"/>
      <c r="K17" s="46"/>
      <c r="L17" s="46"/>
    </row>
    <row r="18" spans="1:26" s="47" customFormat="1" ht="25.5" customHeight="1" x14ac:dyDescent="0.25">
      <c r="A18" s="45" t="s">
        <v>3</v>
      </c>
      <c r="B18" s="67">
        <v>269500</v>
      </c>
      <c r="C18" s="68">
        <f>B18</f>
        <v>269500</v>
      </c>
      <c r="D18" s="46"/>
      <c r="E18" s="21"/>
      <c r="F18" s="21"/>
      <c r="G18" s="46"/>
      <c r="H18" s="46"/>
      <c r="I18" s="46"/>
      <c r="J18" s="46"/>
      <c r="K18" s="46"/>
      <c r="L18" s="46"/>
    </row>
    <row r="19" spans="1:26" s="47" customFormat="1" ht="25.5" customHeight="1" x14ac:dyDescent="0.25">
      <c r="A19" s="45" t="s">
        <v>4</v>
      </c>
      <c r="B19" s="68">
        <f>SUM(B16:B18)</f>
        <v>313880</v>
      </c>
      <c r="C19" s="68">
        <f>B19</f>
        <v>313880</v>
      </c>
      <c r="D19" s="46"/>
      <c r="E19" s="21"/>
      <c r="F19" s="21"/>
      <c r="G19" s="46"/>
      <c r="H19" s="46"/>
      <c r="I19" s="46"/>
      <c r="J19" s="46"/>
      <c r="K19" s="46"/>
      <c r="L19" s="46"/>
      <c r="N19" s="24"/>
      <c r="O19" s="24"/>
      <c r="P19" s="24"/>
      <c r="Q19" s="24"/>
      <c r="R19" s="24"/>
    </row>
    <row r="20" spans="1:26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N20" s="24"/>
      <c r="O20" s="24"/>
      <c r="P20" s="24"/>
      <c r="Q20" s="24"/>
      <c r="R20" s="24"/>
    </row>
    <row r="21" spans="1:26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N21" s="24"/>
      <c r="O21" s="24"/>
      <c r="P21" s="24"/>
      <c r="Q21" s="24"/>
      <c r="R21" s="24"/>
    </row>
    <row r="22" spans="1:26" s="1" customFormat="1" ht="15" customHeight="1" x14ac:dyDescent="0.25">
      <c r="A22" s="65" t="s">
        <v>471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N22" s="24"/>
      <c r="O22" s="24"/>
      <c r="P22" s="24"/>
      <c r="Q22" s="24"/>
      <c r="R22" s="24"/>
    </row>
    <row r="23" spans="1:26" s="1" customFormat="1" ht="15" customHeight="1" x14ac:dyDescent="0.25">
      <c r="A23" s="23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4"/>
      <c r="O23" s="24"/>
      <c r="P23" s="24"/>
      <c r="Q23" s="24"/>
      <c r="R23" s="24"/>
      <c r="S23" s="2"/>
      <c r="T23" s="2"/>
    </row>
    <row r="24" spans="1:26" s="7" customFormat="1" ht="24.75" customHeight="1" x14ac:dyDescent="0.25">
      <c r="A24" s="75" t="s">
        <v>8</v>
      </c>
      <c r="B24" s="62" t="s">
        <v>10</v>
      </c>
      <c r="C24" s="63" t="s">
        <v>12</v>
      </c>
      <c r="D24" s="63" t="s">
        <v>16</v>
      </c>
      <c r="E24" s="63" t="s">
        <v>13</v>
      </c>
      <c r="F24" s="62" t="s">
        <v>7</v>
      </c>
      <c r="G24" s="22"/>
      <c r="H24" s="22"/>
      <c r="I24" s="22"/>
      <c r="J24" s="22"/>
      <c r="K24" s="22"/>
      <c r="L24" s="22"/>
      <c r="M24" s="22"/>
      <c r="N24" s="24"/>
      <c r="O24" s="24"/>
      <c r="P24" s="24"/>
      <c r="Q24" s="24"/>
      <c r="R24" s="24"/>
      <c r="S24" s="22"/>
      <c r="T24" s="22"/>
      <c r="U24" s="22"/>
      <c r="V24" s="10"/>
      <c r="W24" s="10"/>
      <c r="X24" s="10"/>
      <c r="Y24" s="10"/>
      <c r="Z24" s="10"/>
    </row>
    <row r="25" spans="1:26" s="9" customFormat="1" ht="21.75" customHeight="1" x14ac:dyDescent="0.25">
      <c r="A25" s="76"/>
      <c r="B25" s="8" t="s">
        <v>0</v>
      </c>
      <c r="C25" s="8" t="s">
        <v>0</v>
      </c>
      <c r="D25" s="8" t="s">
        <v>0</v>
      </c>
      <c r="E25" s="8" t="s">
        <v>0</v>
      </c>
      <c r="F25" s="8" t="s">
        <v>0</v>
      </c>
      <c r="G25" s="22"/>
      <c r="H25" s="22"/>
      <c r="I25" s="22"/>
      <c r="J25" s="22"/>
      <c r="K25" s="20"/>
      <c r="L25" s="20"/>
      <c r="M25" s="20"/>
      <c r="N25" s="24"/>
      <c r="O25" s="24"/>
      <c r="P25" s="24"/>
      <c r="Q25" s="24"/>
      <c r="R25" s="24"/>
      <c r="S25" s="20"/>
      <c r="T25" s="20"/>
      <c r="U25" s="20"/>
      <c r="V25" s="11"/>
      <c r="W25" s="11"/>
      <c r="X25" s="11"/>
      <c r="Y25" s="11"/>
      <c r="Z25" s="11"/>
    </row>
    <row r="26" spans="1:26" s="1" customFormat="1" ht="27" customHeight="1" x14ac:dyDescent="0.25">
      <c r="A26" s="45" t="s">
        <v>1</v>
      </c>
      <c r="B26" s="67">
        <v>2100000</v>
      </c>
      <c r="C26" s="67">
        <v>460000</v>
      </c>
      <c r="D26" s="67">
        <v>1109</v>
      </c>
      <c r="E26" s="67">
        <v>715300</v>
      </c>
      <c r="F26" s="68">
        <f>B26+C26+D26+E26</f>
        <v>3276409</v>
      </c>
      <c r="G26" s="22"/>
      <c r="H26" s="22"/>
      <c r="I26" s="61"/>
      <c r="J26" s="61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12"/>
      <c r="W26" s="12"/>
      <c r="X26" s="12"/>
      <c r="Y26" s="12"/>
      <c r="Z26" s="12"/>
    </row>
    <row r="27" spans="1:26" s="1" customFormat="1" ht="27" customHeight="1" x14ac:dyDescent="0.25">
      <c r="A27" s="45" t="s">
        <v>2</v>
      </c>
      <c r="B27" s="67">
        <v>130000</v>
      </c>
      <c r="C27" s="67">
        <v>56000</v>
      </c>
      <c r="D27" s="67">
        <v>1852</v>
      </c>
      <c r="E27" s="67">
        <v>4200</v>
      </c>
      <c r="F27" s="68">
        <f>B27+C27+D27+E27</f>
        <v>192052</v>
      </c>
      <c r="G27" s="22"/>
      <c r="H27" s="22"/>
      <c r="I27" s="61"/>
      <c r="J27" s="61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12"/>
      <c r="W27" s="12"/>
      <c r="X27" s="12"/>
      <c r="Y27" s="12"/>
      <c r="Z27" s="12"/>
    </row>
    <row r="28" spans="1:26" s="1" customFormat="1" ht="27" customHeight="1" x14ac:dyDescent="0.25">
      <c r="A28" s="45" t="s">
        <v>3</v>
      </c>
      <c r="B28" s="67">
        <v>1679482.0185995328</v>
      </c>
      <c r="C28" s="67">
        <v>960000</v>
      </c>
      <c r="D28" s="67">
        <v>980</v>
      </c>
      <c r="E28" s="67">
        <v>801000</v>
      </c>
      <c r="F28" s="68">
        <f>B28+C28+D28+E28</f>
        <v>3441462.0185995325</v>
      </c>
      <c r="G28" s="22"/>
      <c r="H28" s="22"/>
      <c r="I28" s="61"/>
      <c r="J28" s="61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12"/>
      <c r="W28" s="12"/>
      <c r="X28" s="12"/>
      <c r="Y28" s="12"/>
      <c r="Z28" s="12"/>
    </row>
    <row r="29" spans="1:26" s="1" customFormat="1" ht="27" customHeight="1" x14ac:dyDescent="0.25">
      <c r="A29" s="45" t="s">
        <v>4</v>
      </c>
      <c r="B29" s="69">
        <f>SUM(B26:B28)</f>
        <v>3909482.0185995325</v>
      </c>
      <c r="C29" s="68">
        <f>SUM(C26:C28)</f>
        <v>1476000</v>
      </c>
      <c r="D29" s="68">
        <f>SUM(D26:D28)</f>
        <v>3941</v>
      </c>
      <c r="E29" s="68">
        <f>SUM(E26:E28)</f>
        <v>1520500</v>
      </c>
      <c r="F29" s="68">
        <f>SUM(F26:F28)</f>
        <v>6909923.0185995325</v>
      </c>
      <c r="G29" s="57"/>
      <c r="H29" s="57"/>
      <c r="I29" s="58"/>
      <c r="J29" s="58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12"/>
      <c r="W29" s="12"/>
      <c r="X29" s="12"/>
      <c r="Y29" s="12"/>
      <c r="Z29" s="12"/>
    </row>
    <row r="30" spans="1:26" s="6" customFormat="1" x14ac:dyDescent="0.25">
      <c r="A30" s="18"/>
      <c r="B30" s="17"/>
      <c r="C30" s="17"/>
      <c r="D30" s="17"/>
      <c r="E30" s="17"/>
      <c r="F30" s="22"/>
      <c r="G30" s="22"/>
      <c r="H30" s="17"/>
      <c r="I30" s="17"/>
      <c r="J30" s="17"/>
      <c r="K30" s="17"/>
      <c r="L30" s="17"/>
      <c r="M30" s="4"/>
      <c r="N30" s="4"/>
      <c r="O30" s="3"/>
      <c r="P30" s="3"/>
      <c r="Q30" s="4"/>
      <c r="R30" s="3"/>
      <c r="S30" s="3"/>
      <c r="T30" s="4"/>
      <c r="U30" s="5"/>
      <c r="V30" s="5"/>
      <c r="W30" s="4"/>
      <c r="X30" s="3"/>
      <c r="Y30" s="3"/>
      <c r="Z30" s="4"/>
    </row>
    <row r="31" spans="1:26" s="6" customFormat="1" x14ac:dyDescent="0.25">
      <c r="A31" s="18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4"/>
      <c r="N31" s="4"/>
      <c r="O31" s="3"/>
      <c r="P31" s="3"/>
      <c r="Q31" s="4"/>
      <c r="R31" s="3"/>
      <c r="S31" s="3"/>
      <c r="T31" s="4"/>
      <c r="U31" s="5"/>
      <c r="V31" s="5"/>
      <c r="W31" s="4"/>
      <c r="X31" s="3"/>
      <c r="Y31" s="3"/>
      <c r="Z31" s="4"/>
    </row>
    <row r="32" spans="1:26" s="6" customFormat="1" ht="15.75" x14ac:dyDescent="0.25">
      <c r="A32" s="65" t="s">
        <v>472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"/>
      <c r="N32" s="1"/>
      <c r="O32" s="3"/>
      <c r="P32" s="3"/>
      <c r="Q32" s="4"/>
      <c r="R32" s="3"/>
      <c r="S32" s="3"/>
      <c r="T32" s="4"/>
      <c r="U32" s="5"/>
      <c r="V32" s="5"/>
      <c r="W32" s="4"/>
      <c r="X32" s="3"/>
      <c r="Y32" s="3"/>
      <c r="Z32" s="4"/>
    </row>
    <row r="33" spans="1:29" s="6" customFormat="1" x14ac:dyDescent="0.25">
      <c r="A33" s="23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"/>
      <c r="N33" s="1"/>
      <c r="O33" s="3"/>
      <c r="P33" s="3"/>
      <c r="Q33" s="4"/>
      <c r="R33" s="3"/>
      <c r="S33" s="3"/>
      <c r="T33" s="4"/>
      <c r="U33" s="5"/>
      <c r="V33" s="5"/>
      <c r="W33" s="4"/>
      <c r="X33" s="3"/>
      <c r="Y33" s="3"/>
      <c r="Z33" s="4"/>
    </row>
    <row r="34" spans="1:29" s="6" customFormat="1" ht="21" customHeight="1" x14ac:dyDescent="0.25">
      <c r="A34" s="73" t="s">
        <v>8</v>
      </c>
      <c r="B34" s="63" t="s">
        <v>14</v>
      </c>
      <c r="C34" s="62" t="s">
        <v>16</v>
      </c>
      <c r="D34" s="62" t="s">
        <v>17</v>
      </c>
      <c r="E34" s="62" t="s">
        <v>13</v>
      </c>
      <c r="F34" s="64" t="s">
        <v>7</v>
      </c>
      <c r="G34" s="22"/>
      <c r="H34" s="17"/>
      <c r="I34" s="17"/>
      <c r="J34" s="17"/>
      <c r="K34" s="17"/>
      <c r="L34" s="10"/>
      <c r="M34" s="10"/>
      <c r="N34" s="10"/>
      <c r="O34" s="10"/>
      <c r="P34" s="10"/>
      <c r="Q34" s="10"/>
      <c r="R34" s="3"/>
      <c r="S34" s="3"/>
      <c r="T34" s="4"/>
      <c r="U34" s="3"/>
      <c r="V34" s="3"/>
      <c r="W34" s="4"/>
      <c r="X34" s="5"/>
      <c r="Y34" s="5"/>
      <c r="Z34" s="4"/>
      <c r="AA34" s="3"/>
      <c r="AB34" s="3"/>
      <c r="AC34" s="4"/>
    </row>
    <row r="35" spans="1:29" s="6" customFormat="1" ht="25.5" customHeight="1" x14ac:dyDescent="0.25">
      <c r="A35" s="74"/>
      <c r="B35" s="8" t="s">
        <v>0</v>
      </c>
      <c r="C35" s="8" t="s">
        <v>0</v>
      </c>
      <c r="D35" s="8" t="s">
        <v>0</v>
      </c>
      <c r="E35" s="8" t="s">
        <v>0</v>
      </c>
      <c r="F35" s="16" t="s">
        <v>0</v>
      </c>
      <c r="G35" s="20"/>
      <c r="H35" s="17"/>
      <c r="I35" s="17"/>
      <c r="J35" s="17"/>
      <c r="K35" s="17"/>
      <c r="L35" s="11"/>
      <c r="M35" s="11"/>
      <c r="N35" s="11"/>
      <c r="O35" s="11"/>
      <c r="P35" s="11"/>
      <c r="Q35" s="11"/>
      <c r="R35" s="3"/>
      <c r="S35" s="3"/>
      <c r="T35" s="4"/>
      <c r="U35" s="3"/>
      <c r="V35" s="3"/>
      <c r="W35" s="4"/>
      <c r="X35" s="5"/>
      <c r="Y35" s="5"/>
      <c r="Z35" s="4"/>
      <c r="AA35" s="3"/>
      <c r="AB35" s="3"/>
      <c r="AC35" s="4"/>
    </row>
    <row r="36" spans="1:29" s="55" customFormat="1" ht="24.75" customHeight="1" x14ac:dyDescent="0.25">
      <c r="A36" s="48" t="s">
        <v>1</v>
      </c>
      <c r="B36" s="70">
        <v>581000</v>
      </c>
      <c r="C36" s="67">
        <v>638000</v>
      </c>
      <c r="D36" s="67">
        <v>800000</v>
      </c>
      <c r="E36" s="67">
        <v>93400</v>
      </c>
      <c r="F36" s="71">
        <f>B36+C36+D36++E36</f>
        <v>2112400</v>
      </c>
      <c r="G36" s="49"/>
      <c r="H36" s="50"/>
      <c r="I36" s="50"/>
      <c r="J36" s="50"/>
      <c r="K36" s="50"/>
      <c r="L36" s="51"/>
      <c r="M36" s="51"/>
      <c r="N36" s="51"/>
      <c r="O36" s="51"/>
      <c r="P36" s="51"/>
      <c r="Q36" s="51"/>
      <c r="R36" s="52"/>
      <c r="S36" s="52"/>
      <c r="T36" s="53"/>
      <c r="U36" s="52"/>
      <c r="V36" s="52"/>
      <c r="W36" s="53"/>
      <c r="X36" s="54"/>
      <c r="Y36" s="54"/>
      <c r="Z36" s="53"/>
      <c r="AA36" s="52"/>
      <c r="AB36" s="52"/>
      <c r="AC36" s="53"/>
    </row>
    <row r="37" spans="1:29" s="55" customFormat="1" ht="24.75" customHeight="1" x14ac:dyDescent="0.25">
      <c r="A37" s="48" t="s">
        <v>2</v>
      </c>
      <c r="B37" s="70">
        <v>66000</v>
      </c>
      <c r="C37" s="67">
        <v>79000</v>
      </c>
      <c r="D37" s="67">
        <v>156000</v>
      </c>
      <c r="E37" s="67">
        <v>9000</v>
      </c>
      <c r="F37" s="71">
        <f>B37+C37+D37++E37</f>
        <v>310000</v>
      </c>
      <c r="G37" s="49"/>
      <c r="H37" s="50"/>
      <c r="I37" s="50"/>
      <c r="J37" s="50"/>
      <c r="K37" s="50"/>
      <c r="L37" s="51"/>
      <c r="M37" s="51"/>
      <c r="N37" s="51"/>
      <c r="O37" s="51"/>
      <c r="P37" s="51"/>
      <c r="Q37" s="51"/>
      <c r="R37" s="52"/>
      <c r="S37" s="52"/>
      <c r="T37" s="53"/>
      <c r="U37" s="52"/>
      <c r="V37" s="52"/>
      <c r="W37" s="53"/>
      <c r="X37" s="54"/>
      <c r="Y37" s="54"/>
      <c r="Z37" s="53"/>
      <c r="AA37" s="52"/>
      <c r="AB37" s="52"/>
      <c r="AC37" s="53"/>
    </row>
    <row r="38" spans="1:29" s="55" customFormat="1" ht="24.75" customHeight="1" x14ac:dyDescent="0.25">
      <c r="A38" s="48" t="s">
        <v>3</v>
      </c>
      <c r="B38" s="70">
        <v>647000</v>
      </c>
      <c r="C38" s="67">
        <v>504800</v>
      </c>
      <c r="D38" s="67">
        <v>602950</v>
      </c>
      <c r="E38" s="67">
        <v>213000</v>
      </c>
      <c r="F38" s="71">
        <f>B38+C38+D38++E38</f>
        <v>1967750</v>
      </c>
      <c r="G38" s="49"/>
      <c r="H38" s="50"/>
      <c r="I38" s="50"/>
      <c r="J38" s="50"/>
      <c r="K38" s="50"/>
      <c r="L38" s="51"/>
      <c r="M38" s="51"/>
      <c r="N38" s="51"/>
      <c r="O38" s="51"/>
      <c r="P38" s="51"/>
      <c r="Q38" s="51"/>
      <c r="R38" s="52"/>
      <c r="S38" s="52"/>
      <c r="T38" s="53"/>
      <c r="U38" s="52"/>
      <c r="V38" s="52"/>
      <c r="W38" s="53"/>
      <c r="X38" s="54"/>
      <c r="Y38" s="54"/>
      <c r="Z38" s="53"/>
      <c r="AA38" s="52"/>
      <c r="AB38" s="52"/>
      <c r="AC38" s="53"/>
    </row>
    <row r="39" spans="1:29" s="55" customFormat="1" ht="27" customHeight="1" x14ac:dyDescent="0.25">
      <c r="A39" s="48" t="s">
        <v>4</v>
      </c>
      <c r="B39" s="68">
        <f>SUM(B36:B38)</f>
        <v>1294000</v>
      </c>
      <c r="C39" s="68">
        <f>SUM(C36:C38)</f>
        <v>1221800</v>
      </c>
      <c r="D39" s="68">
        <f>SUM(D36:D38)</f>
        <v>1558950</v>
      </c>
      <c r="E39" s="68">
        <f>SUM(E36:E38)</f>
        <v>315400</v>
      </c>
      <c r="F39" s="68">
        <f>SUM(F36:F38)</f>
        <v>4390150</v>
      </c>
      <c r="G39" s="57"/>
      <c r="H39" s="57"/>
      <c r="I39" s="58"/>
      <c r="J39" s="58"/>
      <c r="K39" s="50"/>
      <c r="L39" s="51"/>
      <c r="M39" s="51"/>
      <c r="N39" s="51"/>
      <c r="O39" s="51"/>
      <c r="P39" s="51"/>
      <c r="Q39" s="51"/>
      <c r="R39" s="52"/>
      <c r="S39" s="52"/>
      <c r="T39" s="53"/>
      <c r="U39" s="52"/>
      <c r="V39" s="52"/>
      <c r="W39" s="53"/>
      <c r="X39" s="54"/>
      <c r="Y39" s="54"/>
      <c r="Z39" s="53"/>
      <c r="AA39" s="52"/>
      <c r="AB39" s="52"/>
      <c r="AC39" s="53"/>
    </row>
    <row r="40" spans="1:29" s="6" customFormat="1" ht="21.75" customHeight="1" x14ac:dyDescent="0.25">
      <c r="A40" s="1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1"/>
      <c r="M40" s="41"/>
      <c r="N40" s="4"/>
      <c r="O40" s="3"/>
      <c r="P40" s="3"/>
      <c r="Q40" s="4"/>
      <c r="R40" s="3"/>
      <c r="S40" s="3"/>
      <c r="T40" s="4"/>
      <c r="U40" s="5"/>
      <c r="V40" s="5"/>
      <c r="W40" s="4"/>
      <c r="X40" s="3"/>
      <c r="Y40" s="3"/>
      <c r="Z40" s="4"/>
    </row>
    <row r="41" spans="1:29" s="6" customFormat="1" ht="21.75" customHeight="1" x14ac:dyDescent="0.25">
      <c r="A41" s="18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1"/>
      <c r="M41" s="41"/>
      <c r="N41" s="4"/>
      <c r="O41" s="3"/>
      <c r="P41" s="3"/>
      <c r="Q41" s="4"/>
      <c r="R41" s="3"/>
      <c r="S41" s="3"/>
      <c r="T41" s="4"/>
      <c r="U41" s="5"/>
      <c r="V41" s="5"/>
      <c r="W41" s="4"/>
      <c r="X41" s="3"/>
      <c r="Y41" s="3"/>
      <c r="Z41" s="4"/>
    </row>
    <row r="42" spans="1:29" ht="23.25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</row>
    <row r="43" spans="1:29" ht="21.75" customHeight="1" x14ac:dyDescent="0.25">
      <c r="A43" s="73" t="s">
        <v>8</v>
      </c>
      <c r="B43" s="62" t="s">
        <v>12</v>
      </c>
      <c r="C43" s="62" t="s">
        <v>11</v>
      </c>
      <c r="D43" s="62" t="s">
        <v>14</v>
      </c>
      <c r="E43" s="62" t="s">
        <v>15</v>
      </c>
      <c r="F43" s="62" t="s">
        <v>10</v>
      </c>
      <c r="G43" s="62" t="s">
        <v>16</v>
      </c>
      <c r="H43" s="64" t="s">
        <v>17</v>
      </c>
      <c r="I43" s="64" t="s">
        <v>13</v>
      </c>
      <c r="J43" s="64" t="s">
        <v>398</v>
      </c>
    </row>
    <row r="44" spans="1:29" ht="19.5" customHeight="1" x14ac:dyDescent="0.25">
      <c r="A44" s="74"/>
      <c r="B44" s="8" t="s">
        <v>0</v>
      </c>
      <c r="C44" s="8" t="s">
        <v>0</v>
      </c>
      <c r="D44" s="8" t="s">
        <v>0</v>
      </c>
      <c r="E44" s="8" t="s">
        <v>0</v>
      </c>
      <c r="F44" s="8" t="s">
        <v>0</v>
      </c>
      <c r="G44" s="8" t="s">
        <v>0</v>
      </c>
      <c r="H44" s="16" t="s">
        <v>0</v>
      </c>
      <c r="I44" s="16" t="s">
        <v>0</v>
      </c>
      <c r="J44" s="16" t="s">
        <v>0</v>
      </c>
    </row>
    <row r="45" spans="1:29" s="47" customFormat="1" ht="27" customHeight="1" x14ac:dyDescent="0.25">
      <c r="A45" s="48" t="s">
        <v>1</v>
      </c>
      <c r="B45" s="67">
        <f>C26</f>
        <v>460000</v>
      </c>
      <c r="C45" s="67">
        <f>B6</f>
        <v>540400</v>
      </c>
      <c r="D45" s="67">
        <f>B36</f>
        <v>581000</v>
      </c>
      <c r="E45" s="67">
        <f>B16</f>
        <v>44380</v>
      </c>
      <c r="F45" s="67">
        <f>C6+B26</f>
        <v>2125000</v>
      </c>
      <c r="G45" s="67">
        <v>639109</v>
      </c>
      <c r="H45" s="72">
        <v>800000</v>
      </c>
      <c r="I45" s="72">
        <v>808700</v>
      </c>
      <c r="J45" s="72">
        <f>B45+C45+D45+E45+F45+G45+H45+I45</f>
        <v>5998589</v>
      </c>
      <c r="T45" s="56"/>
    </row>
    <row r="46" spans="1:29" s="47" customFormat="1" ht="27" customHeight="1" x14ac:dyDescent="0.25">
      <c r="A46" s="48" t="s">
        <v>2</v>
      </c>
      <c r="B46" s="67">
        <f>C27</f>
        <v>56000</v>
      </c>
      <c r="C46" s="67">
        <f>B7</f>
        <v>15900</v>
      </c>
      <c r="D46" s="67">
        <f>B37</f>
        <v>66000</v>
      </c>
      <c r="E46" s="67">
        <f>B17</f>
        <v>0</v>
      </c>
      <c r="F46" s="67">
        <f>C7+B27</f>
        <v>131000</v>
      </c>
      <c r="G46" s="67">
        <v>80852</v>
      </c>
      <c r="H46" s="72">
        <v>156000</v>
      </c>
      <c r="I46" s="72">
        <v>13200</v>
      </c>
      <c r="J46" s="72">
        <f>B46+C46+D46+E46+F46+G46+H46+I46</f>
        <v>518952</v>
      </c>
    </row>
    <row r="47" spans="1:29" s="47" customFormat="1" ht="27" customHeight="1" x14ac:dyDescent="0.25">
      <c r="A47" s="48" t="s">
        <v>3</v>
      </c>
      <c r="B47" s="67">
        <f>C28</f>
        <v>960000</v>
      </c>
      <c r="C47" s="67">
        <f>B8</f>
        <v>353700</v>
      </c>
      <c r="D47" s="67">
        <f>B38</f>
        <v>647000</v>
      </c>
      <c r="E47" s="67">
        <f>B18</f>
        <v>269500</v>
      </c>
      <c r="F47" s="67">
        <f>C8+B28</f>
        <v>1749232.0185995328</v>
      </c>
      <c r="G47" s="67">
        <v>505780</v>
      </c>
      <c r="H47" s="72">
        <v>602950</v>
      </c>
      <c r="I47" s="72">
        <f>E38+E28</f>
        <v>1014000</v>
      </c>
      <c r="J47" s="72">
        <f>B47+C47+D47+E47+F47+G47+H47+I47</f>
        <v>6102162.0185995325</v>
      </c>
    </row>
    <row r="48" spans="1:29" s="47" customFormat="1" ht="27" customHeight="1" x14ac:dyDescent="0.25">
      <c r="A48" s="48" t="s">
        <v>4</v>
      </c>
      <c r="B48" s="68">
        <f>SUM(B45:B47)</f>
        <v>1476000</v>
      </c>
      <c r="C48" s="68">
        <f>SUM(C45:C47)</f>
        <v>910000</v>
      </c>
      <c r="D48" s="68">
        <f t="shared" ref="D48:F48" si="1">SUM(D45:D47)</f>
        <v>1294000</v>
      </c>
      <c r="E48" s="68">
        <f t="shared" si="1"/>
        <v>313880</v>
      </c>
      <c r="F48" s="68">
        <f>SUM(F45:F47)</f>
        <v>4005232.0185995325</v>
      </c>
      <c r="G48" s="68">
        <f>SUM(G45:G47)</f>
        <v>1225741</v>
      </c>
      <c r="H48" s="68">
        <f>SUM(H45:H47)</f>
        <v>1558950</v>
      </c>
      <c r="I48" s="71">
        <f>I45+I46+I47</f>
        <v>1835900</v>
      </c>
      <c r="J48" s="71">
        <f>SUM(J44:J47)</f>
        <v>12619703.018599533</v>
      </c>
    </row>
  </sheetData>
  <mergeCells count="5">
    <mergeCell ref="A43:A44"/>
    <mergeCell ref="A34:A35"/>
    <mergeCell ref="A24:A25"/>
    <mergeCell ref="A4:A5"/>
    <mergeCell ref="A14:A15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D241"/>
  <sheetViews>
    <sheetView topLeftCell="A166" zoomScale="115" zoomScaleNormal="115" workbookViewId="0">
      <selection activeCell="D29" sqref="D29"/>
    </sheetView>
  </sheetViews>
  <sheetFormatPr defaultColWidth="9.140625" defaultRowHeight="12" x14ac:dyDescent="0.2"/>
  <cols>
    <col min="1" max="1" width="34" style="40" customWidth="1"/>
    <col min="2" max="2" width="16.85546875" style="14" customWidth="1"/>
    <col min="3" max="3" width="30.28515625" style="14" bestFit="1" customWidth="1"/>
    <col min="4" max="4" width="57.140625" style="14" customWidth="1"/>
    <col min="5" max="16384" width="9.140625" style="13"/>
  </cols>
  <sheetData>
    <row r="3" spans="1:4" s="15" customFormat="1" ht="15.75" customHeight="1" x14ac:dyDescent="0.25">
      <c r="A3" s="66"/>
      <c r="B3" s="35" t="s">
        <v>9</v>
      </c>
      <c r="C3" s="35" t="s">
        <v>5</v>
      </c>
      <c r="D3" s="35" t="s">
        <v>6</v>
      </c>
    </row>
    <row r="4" spans="1:4" s="32" customFormat="1" ht="11.25" customHeight="1" x14ac:dyDescent="0.2">
      <c r="A4" s="77" t="s">
        <v>469</v>
      </c>
      <c r="B4" s="33" t="s">
        <v>11</v>
      </c>
      <c r="C4" s="30" t="s">
        <v>116</v>
      </c>
      <c r="D4" s="27" t="s">
        <v>117</v>
      </c>
    </row>
    <row r="5" spans="1:4" s="32" customFormat="1" ht="11.25" customHeight="1" x14ac:dyDescent="0.2">
      <c r="A5" s="78"/>
      <c r="B5" s="34"/>
      <c r="C5" s="30" t="s">
        <v>399</v>
      </c>
      <c r="D5" s="27" t="s">
        <v>136</v>
      </c>
    </row>
    <row r="6" spans="1:4" s="32" customFormat="1" ht="11.25" customHeight="1" x14ac:dyDescent="0.2">
      <c r="A6" s="78"/>
      <c r="B6" s="34"/>
      <c r="C6" s="30" t="s">
        <v>465</v>
      </c>
      <c r="D6" s="27" t="s">
        <v>466</v>
      </c>
    </row>
    <row r="7" spans="1:4" s="32" customFormat="1" ht="11.25" customHeight="1" x14ac:dyDescent="0.2">
      <c r="A7" s="78"/>
      <c r="B7" s="34"/>
      <c r="C7" s="30" t="s">
        <v>123</v>
      </c>
      <c r="D7" s="27" t="s">
        <v>124</v>
      </c>
    </row>
    <row r="8" spans="1:4" s="32" customFormat="1" ht="11.25" customHeight="1" x14ac:dyDescent="0.2">
      <c r="A8" s="78"/>
      <c r="B8" s="34"/>
      <c r="C8" s="30" t="s">
        <v>400</v>
      </c>
      <c r="D8" s="27" t="s">
        <v>118</v>
      </c>
    </row>
    <row r="9" spans="1:4" s="32" customFormat="1" ht="11.25" customHeight="1" x14ac:dyDescent="0.2">
      <c r="A9" s="78"/>
      <c r="B9" s="34"/>
      <c r="C9" s="30" t="s">
        <v>401</v>
      </c>
      <c r="D9" s="27" t="s">
        <v>125</v>
      </c>
    </row>
    <row r="10" spans="1:4" s="32" customFormat="1" ht="11.25" customHeight="1" x14ac:dyDescent="0.2">
      <c r="A10" s="78"/>
      <c r="B10" s="34"/>
      <c r="C10" s="30" t="s">
        <v>126</v>
      </c>
      <c r="D10" s="27" t="s">
        <v>127</v>
      </c>
    </row>
    <row r="11" spans="1:4" s="32" customFormat="1" ht="11.25" customHeight="1" x14ac:dyDescent="0.2">
      <c r="A11" s="78"/>
      <c r="B11" s="34"/>
      <c r="C11" s="30" t="s">
        <v>402</v>
      </c>
      <c r="D11" s="27" t="s">
        <v>133</v>
      </c>
    </row>
    <row r="12" spans="1:4" s="32" customFormat="1" ht="11.25" customHeight="1" x14ac:dyDescent="0.2">
      <c r="A12" s="78"/>
      <c r="B12" s="34"/>
      <c r="C12" s="30" t="s">
        <v>128</v>
      </c>
      <c r="D12" s="27" t="s">
        <v>129</v>
      </c>
    </row>
    <row r="13" spans="1:4" s="32" customFormat="1" ht="11.25" customHeight="1" x14ac:dyDescent="0.2">
      <c r="A13" s="78"/>
      <c r="B13" s="34"/>
      <c r="C13" s="30" t="s">
        <v>403</v>
      </c>
      <c r="D13" s="27" t="s">
        <v>120</v>
      </c>
    </row>
    <row r="14" spans="1:4" s="32" customFormat="1" ht="11.25" customHeight="1" x14ac:dyDescent="0.2">
      <c r="A14" s="78"/>
      <c r="B14" s="34"/>
      <c r="C14" s="30" t="s">
        <v>404</v>
      </c>
      <c r="D14" s="27" t="s">
        <v>121</v>
      </c>
    </row>
    <row r="15" spans="1:4" s="32" customFormat="1" ht="11.25" customHeight="1" x14ac:dyDescent="0.2">
      <c r="A15" s="78"/>
      <c r="B15" s="34"/>
      <c r="C15" s="30" t="s">
        <v>405</v>
      </c>
      <c r="D15" s="27" t="s">
        <v>122</v>
      </c>
    </row>
    <row r="16" spans="1:4" s="32" customFormat="1" ht="11.25" customHeight="1" x14ac:dyDescent="0.2">
      <c r="A16" s="78"/>
      <c r="B16" s="34"/>
      <c r="C16" s="30" t="s">
        <v>131</v>
      </c>
      <c r="D16" s="27" t="s">
        <v>132</v>
      </c>
    </row>
    <row r="17" spans="1:4" s="32" customFormat="1" ht="11.25" customHeight="1" x14ac:dyDescent="0.2">
      <c r="A17" s="78"/>
      <c r="B17" s="34"/>
      <c r="C17" s="30" t="s">
        <v>406</v>
      </c>
      <c r="D17" s="27" t="s">
        <v>119</v>
      </c>
    </row>
    <row r="18" spans="1:4" s="32" customFormat="1" ht="11.25" customHeight="1" x14ac:dyDescent="0.2">
      <c r="A18" s="78"/>
      <c r="B18" s="34"/>
      <c r="C18" s="30" t="s">
        <v>137</v>
      </c>
      <c r="D18" s="27" t="s">
        <v>138</v>
      </c>
    </row>
    <row r="19" spans="1:4" s="32" customFormat="1" ht="11.25" customHeight="1" x14ac:dyDescent="0.2">
      <c r="A19" s="78"/>
      <c r="B19" s="34"/>
      <c r="C19" s="30" t="s">
        <v>407</v>
      </c>
      <c r="D19" s="27" t="s">
        <v>134</v>
      </c>
    </row>
    <row r="20" spans="1:4" s="32" customFormat="1" ht="11.25" customHeight="1" x14ac:dyDescent="0.2">
      <c r="A20" s="78"/>
      <c r="B20" s="34"/>
      <c r="C20" s="30" t="s">
        <v>408</v>
      </c>
      <c r="D20" s="27" t="s">
        <v>135</v>
      </c>
    </row>
    <row r="21" spans="1:4" s="32" customFormat="1" ht="11.25" customHeight="1" x14ac:dyDescent="0.2">
      <c r="A21" s="78"/>
      <c r="B21" s="33" t="s">
        <v>10</v>
      </c>
      <c r="C21" s="30" t="s">
        <v>243</v>
      </c>
      <c r="D21" s="27" t="s">
        <v>474</v>
      </c>
    </row>
    <row r="22" spans="1:4" s="32" customFormat="1" ht="11.25" customHeight="1" x14ac:dyDescent="0.2">
      <c r="A22" s="78"/>
      <c r="B22" s="34"/>
      <c r="C22" s="30" t="s">
        <v>285</v>
      </c>
      <c r="D22" s="27" t="s">
        <v>286</v>
      </c>
    </row>
    <row r="23" spans="1:4" s="32" customFormat="1" ht="11.25" customHeight="1" x14ac:dyDescent="0.2">
      <c r="A23" s="78"/>
      <c r="B23" s="34"/>
      <c r="C23" s="30" t="s">
        <v>245</v>
      </c>
      <c r="D23" s="27" t="s">
        <v>476</v>
      </c>
    </row>
    <row r="24" spans="1:4" s="32" customFormat="1" ht="11.25" customHeight="1" x14ac:dyDescent="0.2">
      <c r="A24" s="78"/>
      <c r="B24" s="34"/>
      <c r="C24" s="30" t="s">
        <v>244</v>
      </c>
      <c r="D24" s="27" t="s">
        <v>475</v>
      </c>
    </row>
    <row r="25" spans="1:4" s="32" customFormat="1" ht="11.25" customHeight="1" x14ac:dyDescent="0.2">
      <c r="A25" s="78"/>
      <c r="B25" s="34"/>
      <c r="C25" s="30" t="s">
        <v>291</v>
      </c>
      <c r="D25" s="27" t="s">
        <v>477</v>
      </c>
    </row>
    <row r="26" spans="1:4" s="32" customFormat="1" ht="11.25" customHeight="1" x14ac:dyDescent="0.2">
      <c r="A26" s="78"/>
      <c r="B26" s="34"/>
      <c r="C26" s="30" t="s">
        <v>292</v>
      </c>
      <c r="D26" s="27" t="s">
        <v>478</v>
      </c>
    </row>
    <row r="27" spans="1:4" s="32" customFormat="1" ht="11.25" customHeight="1" x14ac:dyDescent="0.2">
      <c r="A27" s="78"/>
      <c r="B27" s="34"/>
      <c r="C27" s="30" t="s">
        <v>288</v>
      </c>
      <c r="D27" s="27" t="s">
        <v>289</v>
      </c>
    </row>
    <row r="28" spans="1:4" s="32" customFormat="1" ht="11.25" customHeight="1" x14ac:dyDescent="0.2">
      <c r="A28" s="79"/>
      <c r="B28" s="34"/>
      <c r="C28" s="30" t="s">
        <v>290</v>
      </c>
      <c r="D28" s="27" t="s">
        <v>479</v>
      </c>
    </row>
    <row r="29" spans="1:4" s="32" customFormat="1" ht="11.25" customHeight="1" x14ac:dyDescent="0.2">
      <c r="A29" s="80" t="s">
        <v>470</v>
      </c>
      <c r="B29" s="25" t="s">
        <v>15</v>
      </c>
      <c r="C29" s="28" t="s">
        <v>19</v>
      </c>
      <c r="D29" s="29" t="s">
        <v>20</v>
      </c>
    </row>
    <row r="30" spans="1:4" s="32" customFormat="1" ht="11.25" customHeight="1" x14ac:dyDescent="0.2">
      <c r="A30" s="80"/>
      <c r="B30" s="27"/>
      <c r="C30" s="28" t="s">
        <v>21</v>
      </c>
      <c r="D30" s="31" t="s">
        <v>473</v>
      </c>
    </row>
    <row r="31" spans="1:4" s="32" customFormat="1" ht="11.25" customHeight="1" x14ac:dyDescent="0.2">
      <c r="A31" s="80"/>
      <c r="B31" s="27"/>
      <c r="C31" s="28" t="s">
        <v>22</v>
      </c>
      <c r="D31" s="31" t="s">
        <v>23</v>
      </c>
    </row>
    <row r="32" spans="1:4" s="32" customFormat="1" ht="11.25" customHeight="1" x14ac:dyDescent="0.2">
      <c r="A32" s="80"/>
      <c r="B32" s="27"/>
      <c r="C32" s="28" t="s">
        <v>24</v>
      </c>
      <c r="D32" s="31" t="s">
        <v>25</v>
      </c>
    </row>
    <row r="33" spans="1:4" s="32" customFormat="1" ht="11.25" customHeight="1" x14ac:dyDescent="0.2">
      <c r="A33" s="80"/>
      <c r="B33" s="27"/>
      <c r="C33" s="28" t="s">
        <v>26</v>
      </c>
      <c r="D33" s="30" t="s">
        <v>27</v>
      </c>
    </row>
    <row r="34" spans="1:4" s="32" customFormat="1" ht="11.25" customHeight="1" x14ac:dyDescent="0.2">
      <c r="A34" s="80"/>
      <c r="B34" s="27"/>
      <c r="C34" s="81" t="s">
        <v>28</v>
      </c>
      <c r="D34" s="31" t="s">
        <v>29</v>
      </c>
    </row>
    <row r="35" spans="1:4" s="32" customFormat="1" ht="11.25" customHeight="1" x14ac:dyDescent="0.2">
      <c r="A35" s="80"/>
      <c r="B35" s="27"/>
      <c r="C35" s="82"/>
      <c r="D35" s="31" t="s">
        <v>34</v>
      </c>
    </row>
    <row r="36" spans="1:4" s="32" customFormat="1" ht="11.25" customHeight="1" x14ac:dyDescent="0.2">
      <c r="A36" s="80"/>
      <c r="B36" s="27"/>
      <c r="C36" s="28" t="s">
        <v>30</v>
      </c>
      <c r="D36" s="31" t="s">
        <v>31</v>
      </c>
    </row>
    <row r="37" spans="1:4" s="32" customFormat="1" ht="11.25" customHeight="1" x14ac:dyDescent="0.2">
      <c r="A37" s="80"/>
      <c r="B37" s="27"/>
      <c r="C37" s="28" t="s">
        <v>32</v>
      </c>
      <c r="D37" s="31" t="s">
        <v>33</v>
      </c>
    </row>
    <row r="38" spans="1:4" s="32" customFormat="1" ht="11.25" customHeight="1" x14ac:dyDescent="0.2">
      <c r="A38" s="80"/>
      <c r="B38" s="27"/>
      <c r="C38" s="28" t="s">
        <v>35</v>
      </c>
      <c r="D38" s="31" t="s">
        <v>36</v>
      </c>
    </row>
    <row r="39" spans="1:4" s="32" customFormat="1" ht="11.25" customHeight="1" x14ac:dyDescent="0.2">
      <c r="A39" s="80"/>
      <c r="B39" s="27"/>
      <c r="C39" s="28" t="s">
        <v>37</v>
      </c>
      <c r="D39" s="30" t="s">
        <v>38</v>
      </c>
    </row>
    <row r="40" spans="1:4" s="32" customFormat="1" ht="11.25" customHeight="1" x14ac:dyDescent="0.2">
      <c r="A40" s="80"/>
      <c r="B40" s="27"/>
      <c r="C40" s="28" t="s">
        <v>39</v>
      </c>
      <c r="D40" s="31" t="s">
        <v>40</v>
      </c>
    </row>
    <row r="41" spans="1:4" s="32" customFormat="1" ht="11.25" customHeight="1" x14ac:dyDescent="0.2">
      <c r="A41" s="80"/>
      <c r="B41" s="27"/>
      <c r="C41" s="28" t="s">
        <v>41</v>
      </c>
      <c r="D41" s="29" t="s">
        <v>42</v>
      </c>
    </row>
    <row r="42" spans="1:4" s="32" customFormat="1" ht="11.25" customHeight="1" x14ac:dyDescent="0.2">
      <c r="A42" s="80"/>
      <c r="B42" s="27"/>
      <c r="C42" s="28" t="s">
        <v>45</v>
      </c>
      <c r="D42" s="31" t="s">
        <v>46</v>
      </c>
    </row>
    <row r="43" spans="1:4" s="32" customFormat="1" ht="11.25" customHeight="1" x14ac:dyDescent="0.2">
      <c r="A43" s="80"/>
      <c r="B43" s="27"/>
      <c r="C43" s="81" t="s">
        <v>47</v>
      </c>
      <c r="D43" s="31" t="s">
        <v>48</v>
      </c>
    </row>
    <row r="44" spans="1:4" s="32" customFormat="1" ht="11.25" customHeight="1" x14ac:dyDescent="0.2">
      <c r="A44" s="80"/>
      <c r="B44" s="27"/>
      <c r="C44" s="82"/>
      <c r="D44" s="31" t="s">
        <v>63</v>
      </c>
    </row>
    <row r="45" spans="1:4" s="32" customFormat="1" ht="11.25" customHeight="1" x14ac:dyDescent="0.2">
      <c r="A45" s="80"/>
      <c r="B45" s="27"/>
      <c r="C45" s="81" t="s">
        <v>49</v>
      </c>
      <c r="D45" s="31" t="s">
        <v>50</v>
      </c>
    </row>
    <row r="46" spans="1:4" s="32" customFormat="1" ht="11.25" customHeight="1" x14ac:dyDescent="0.2">
      <c r="A46" s="80"/>
      <c r="B46" s="27"/>
      <c r="C46" s="82"/>
      <c r="D46" s="31" t="s">
        <v>60</v>
      </c>
    </row>
    <row r="47" spans="1:4" s="32" customFormat="1" ht="11.25" customHeight="1" x14ac:dyDescent="0.2">
      <c r="A47" s="80"/>
      <c r="B47" s="27"/>
      <c r="C47" s="28" t="s">
        <v>52</v>
      </c>
      <c r="D47" s="31" t="s">
        <v>53</v>
      </c>
    </row>
    <row r="48" spans="1:4" s="32" customFormat="1" ht="11.25" customHeight="1" x14ac:dyDescent="0.2">
      <c r="A48" s="80"/>
      <c r="B48" s="27"/>
      <c r="C48" s="81" t="s">
        <v>54</v>
      </c>
      <c r="D48" s="31" t="s">
        <v>55</v>
      </c>
    </row>
    <row r="49" spans="1:4" s="32" customFormat="1" ht="11.25" customHeight="1" x14ac:dyDescent="0.2">
      <c r="A49" s="80"/>
      <c r="B49" s="27"/>
      <c r="C49" s="82"/>
      <c r="D49" s="31" t="s">
        <v>51</v>
      </c>
    </row>
    <row r="50" spans="1:4" s="32" customFormat="1" ht="11.25" customHeight="1" x14ac:dyDescent="0.2">
      <c r="A50" s="80"/>
      <c r="B50" s="27"/>
      <c r="C50" s="28" t="s">
        <v>56</v>
      </c>
      <c r="D50" s="31" t="s">
        <v>57</v>
      </c>
    </row>
    <row r="51" spans="1:4" s="32" customFormat="1" ht="11.25" customHeight="1" x14ac:dyDescent="0.2">
      <c r="A51" s="80"/>
      <c r="B51" s="27"/>
      <c r="C51" s="28" t="s">
        <v>58</v>
      </c>
      <c r="D51" s="31" t="s">
        <v>59</v>
      </c>
    </row>
    <row r="52" spans="1:4" s="32" customFormat="1" ht="11.25" customHeight="1" x14ac:dyDescent="0.2">
      <c r="A52" s="80"/>
      <c r="B52" s="27"/>
      <c r="C52" s="81" t="s">
        <v>61</v>
      </c>
      <c r="D52" s="31" t="s">
        <v>62</v>
      </c>
    </row>
    <row r="53" spans="1:4" s="32" customFormat="1" ht="11.25" customHeight="1" x14ac:dyDescent="0.2">
      <c r="A53" s="80"/>
      <c r="B53" s="27"/>
      <c r="C53" s="82"/>
      <c r="D53" s="31" t="s">
        <v>44</v>
      </c>
    </row>
    <row r="54" spans="1:4" s="32" customFormat="1" ht="11.25" customHeight="1" x14ac:dyDescent="0.2">
      <c r="A54" s="80"/>
      <c r="B54" s="27"/>
      <c r="C54" s="28" t="s">
        <v>64</v>
      </c>
      <c r="D54" s="29" t="s">
        <v>65</v>
      </c>
    </row>
    <row r="55" spans="1:4" s="32" customFormat="1" ht="11.25" customHeight="1" x14ac:dyDescent="0.2">
      <c r="A55" s="80"/>
      <c r="B55" s="27"/>
      <c r="C55" s="83" t="s">
        <v>66</v>
      </c>
      <c r="D55" s="31" t="s">
        <v>67</v>
      </c>
    </row>
    <row r="56" spans="1:4" s="32" customFormat="1" ht="11.25" customHeight="1" x14ac:dyDescent="0.2">
      <c r="A56" s="80"/>
      <c r="B56" s="27"/>
      <c r="C56" s="84"/>
      <c r="D56" s="31" t="s">
        <v>71</v>
      </c>
    </row>
    <row r="57" spans="1:4" s="32" customFormat="1" ht="11.25" customHeight="1" x14ac:dyDescent="0.2">
      <c r="A57" s="80"/>
      <c r="B57" s="27"/>
      <c r="C57" s="29" t="s">
        <v>69</v>
      </c>
      <c r="D57" s="30" t="s">
        <v>70</v>
      </c>
    </row>
    <row r="58" spans="1:4" s="32" customFormat="1" ht="11.25" customHeight="1" x14ac:dyDescent="0.2">
      <c r="A58" s="80"/>
      <c r="B58" s="27"/>
      <c r="C58" s="29" t="s">
        <v>72</v>
      </c>
      <c r="D58" s="31" t="s">
        <v>73</v>
      </c>
    </row>
    <row r="59" spans="1:4" s="32" customFormat="1" ht="11.25" customHeight="1" x14ac:dyDescent="0.2">
      <c r="A59" s="80"/>
      <c r="B59" s="27"/>
      <c r="C59" s="28" t="s">
        <v>74</v>
      </c>
      <c r="D59" s="31" t="s">
        <v>75</v>
      </c>
    </row>
    <row r="60" spans="1:4" s="32" customFormat="1" ht="11.25" customHeight="1" x14ac:dyDescent="0.2">
      <c r="A60" s="80"/>
      <c r="B60" s="27"/>
      <c r="C60" s="28" t="s">
        <v>76</v>
      </c>
      <c r="D60" s="29" t="s">
        <v>77</v>
      </c>
    </row>
    <row r="61" spans="1:4" s="32" customFormat="1" ht="11.25" customHeight="1" x14ac:dyDescent="0.2">
      <c r="A61" s="80"/>
      <c r="B61" s="27"/>
      <c r="C61" s="28" t="s">
        <v>18</v>
      </c>
      <c r="D61" s="31" t="s">
        <v>78</v>
      </c>
    </row>
    <row r="62" spans="1:4" s="32" customFormat="1" ht="11.25" customHeight="1" x14ac:dyDescent="0.2">
      <c r="A62" s="80"/>
      <c r="B62" s="27"/>
      <c r="C62" s="28" t="s">
        <v>79</v>
      </c>
      <c r="D62" s="30" t="s">
        <v>80</v>
      </c>
    </row>
    <row r="63" spans="1:4" s="32" customFormat="1" ht="11.25" customHeight="1" x14ac:dyDescent="0.2">
      <c r="A63" s="80"/>
      <c r="B63" s="27"/>
      <c r="C63" s="81" t="s">
        <v>81</v>
      </c>
      <c r="D63" s="31" t="s">
        <v>82</v>
      </c>
    </row>
    <row r="64" spans="1:4" s="32" customFormat="1" ht="11.25" customHeight="1" x14ac:dyDescent="0.2">
      <c r="A64" s="80"/>
      <c r="B64" s="27"/>
      <c r="C64" s="82"/>
      <c r="D64" s="31" t="s">
        <v>87</v>
      </c>
    </row>
    <row r="65" spans="1:4" s="32" customFormat="1" ht="11.25" customHeight="1" x14ac:dyDescent="0.2">
      <c r="A65" s="80"/>
      <c r="B65" s="27"/>
      <c r="C65" s="81" t="s">
        <v>83</v>
      </c>
      <c r="D65" s="30" t="s">
        <v>84</v>
      </c>
    </row>
    <row r="66" spans="1:4" s="32" customFormat="1" ht="11.25" customHeight="1" x14ac:dyDescent="0.2">
      <c r="A66" s="80"/>
      <c r="B66" s="27"/>
      <c r="C66" s="82"/>
      <c r="D66" s="30" t="s">
        <v>68</v>
      </c>
    </row>
    <row r="67" spans="1:4" s="32" customFormat="1" ht="11.25" customHeight="1" x14ac:dyDescent="0.2">
      <c r="A67" s="80"/>
      <c r="B67" s="27"/>
      <c r="C67" s="28" t="s">
        <v>85</v>
      </c>
      <c r="D67" s="30" t="s">
        <v>86</v>
      </c>
    </row>
    <row r="68" spans="1:4" s="32" customFormat="1" ht="11.25" customHeight="1" x14ac:dyDescent="0.2">
      <c r="A68" s="80"/>
      <c r="B68" s="27"/>
      <c r="C68" s="28" t="s">
        <v>88</v>
      </c>
      <c r="D68" s="29" t="s">
        <v>89</v>
      </c>
    </row>
    <row r="69" spans="1:4" s="32" customFormat="1" ht="11.25" customHeight="1" x14ac:dyDescent="0.2">
      <c r="A69" s="80"/>
      <c r="B69" s="27"/>
      <c r="C69" s="81" t="s">
        <v>90</v>
      </c>
      <c r="D69" s="31" t="s">
        <v>91</v>
      </c>
    </row>
    <row r="70" spans="1:4" s="32" customFormat="1" ht="11.25" customHeight="1" x14ac:dyDescent="0.2">
      <c r="A70" s="80"/>
      <c r="B70" s="27"/>
      <c r="C70" s="82"/>
      <c r="D70" s="30" t="s">
        <v>95</v>
      </c>
    </row>
    <row r="71" spans="1:4" s="32" customFormat="1" ht="11.25" customHeight="1" x14ac:dyDescent="0.2">
      <c r="A71" s="80"/>
      <c r="B71" s="27"/>
      <c r="C71" s="81" t="s">
        <v>92</v>
      </c>
      <c r="D71" s="30" t="s">
        <v>93</v>
      </c>
    </row>
    <row r="72" spans="1:4" s="32" customFormat="1" ht="11.25" customHeight="1" x14ac:dyDescent="0.2">
      <c r="A72" s="80"/>
      <c r="B72" s="27"/>
      <c r="C72" s="82"/>
      <c r="D72" s="31" t="s">
        <v>94</v>
      </c>
    </row>
    <row r="73" spans="1:4" s="32" customFormat="1" ht="11.25" customHeight="1" x14ac:dyDescent="0.2">
      <c r="A73" s="80"/>
      <c r="B73" s="27"/>
      <c r="C73" s="28" t="s">
        <v>96</v>
      </c>
      <c r="D73" s="30" t="s">
        <v>97</v>
      </c>
    </row>
    <row r="74" spans="1:4" s="32" customFormat="1" ht="11.25" customHeight="1" x14ac:dyDescent="0.2">
      <c r="A74" s="77" t="s">
        <v>471</v>
      </c>
      <c r="B74" s="25" t="s">
        <v>12</v>
      </c>
      <c r="C74" s="44" t="s">
        <v>424</v>
      </c>
      <c r="D74" s="44" t="s">
        <v>187</v>
      </c>
    </row>
    <row r="75" spans="1:4" s="32" customFormat="1" ht="11.25" customHeight="1" x14ac:dyDescent="0.2">
      <c r="A75" s="78"/>
      <c r="B75" s="27"/>
      <c r="C75" s="44" t="s">
        <v>188</v>
      </c>
      <c r="D75" s="44" t="s">
        <v>189</v>
      </c>
    </row>
    <row r="76" spans="1:4" s="32" customFormat="1" ht="11.25" customHeight="1" x14ac:dyDescent="0.2">
      <c r="A76" s="78"/>
      <c r="B76" s="27"/>
      <c r="C76" s="44" t="s">
        <v>190</v>
      </c>
      <c r="D76" s="44" t="s">
        <v>191</v>
      </c>
    </row>
    <row r="77" spans="1:4" s="32" customFormat="1" ht="11.25" customHeight="1" x14ac:dyDescent="0.2">
      <c r="A77" s="78"/>
      <c r="B77" s="27"/>
      <c r="C77" s="44" t="s">
        <v>192</v>
      </c>
      <c r="D77" s="44" t="s">
        <v>193</v>
      </c>
    </row>
    <row r="78" spans="1:4" s="32" customFormat="1" ht="11.25" customHeight="1" x14ac:dyDescent="0.2">
      <c r="A78" s="78"/>
      <c r="B78" s="27"/>
      <c r="C78" s="44" t="s">
        <v>194</v>
      </c>
      <c r="D78" s="44" t="s">
        <v>195</v>
      </c>
    </row>
    <row r="79" spans="1:4" s="32" customFormat="1" ht="11.25" customHeight="1" x14ac:dyDescent="0.2">
      <c r="A79" s="78"/>
      <c r="B79" s="27"/>
      <c r="C79" s="44" t="s">
        <v>196</v>
      </c>
      <c r="D79" s="44" t="s">
        <v>197</v>
      </c>
    </row>
    <row r="80" spans="1:4" s="32" customFormat="1" ht="11.25" customHeight="1" x14ac:dyDescent="0.2">
      <c r="A80" s="78"/>
      <c r="B80" s="27"/>
      <c r="C80" s="44" t="s">
        <v>198</v>
      </c>
      <c r="D80" s="44" t="s">
        <v>199</v>
      </c>
    </row>
    <row r="81" spans="1:4" s="32" customFormat="1" ht="11.25" customHeight="1" x14ac:dyDescent="0.2">
      <c r="A81" s="78"/>
      <c r="B81" s="27"/>
      <c r="C81" s="44" t="s">
        <v>200</v>
      </c>
      <c r="D81" s="44" t="s">
        <v>425</v>
      </c>
    </row>
    <row r="82" spans="1:4" s="32" customFormat="1" ht="11.25" customHeight="1" x14ac:dyDescent="0.2">
      <c r="A82" s="78"/>
      <c r="B82" s="27"/>
      <c r="C82" s="44" t="s">
        <v>201</v>
      </c>
      <c r="D82" s="44" t="s">
        <v>202</v>
      </c>
    </row>
    <row r="83" spans="1:4" s="32" customFormat="1" ht="11.25" customHeight="1" x14ac:dyDescent="0.2">
      <c r="A83" s="78"/>
      <c r="B83" s="27"/>
      <c r="C83" s="44" t="s">
        <v>203</v>
      </c>
      <c r="D83" s="44" t="s">
        <v>204</v>
      </c>
    </row>
    <row r="84" spans="1:4" s="32" customFormat="1" ht="11.25" customHeight="1" x14ac:dyDescent="0.2">
      <c r="A84" s="78"/>
      <c r="B84" s="27"/>
      <c r="C84" s="44" t="s">
        <v>205</v>
      </c>
      <c r="D84" s="44" t="s">
        <v>426</v>
      </c>
    </row>
    <row r="85" spans="1:4" s="32" customFormat="1" ht="11.25" customHeight="1" x14ac:dyDescent="0.2">
      <c r="A85" s="78"/>
      <c r="B85" s="27"/>
      <c r="C85" s="44" t="s">
        <v>206</v>
      </c>
      <c r="D85" s="44" t="s">
        <v>207</v>
      </c>
    </row>
    <row r="86" spans="1:4" s="32" customFormat="1" ht="11.25" customHeight="1" x14ac:dyDescent="0.2">
      <c r="A86" s="78"/>
      <c r="B86" s="27"/>
      <c r="C86" s="44" t="s">
        <v>208</v>
      </c>
      <c r="D86" s="44" t="s">
        <v>427</v>
      </c>
    </row>
    <row r="87" spans="1:4" s="32" customFormat="1" ht="11.25" customHeight="1" x14ac:dyDescent="0.2">
      <c r="A87" s="78"/>
      <c r="B87" s="27"/>
      <c r="C87" s="44" t="s">
        <v>428</v>
      </c>
      <c r="D87" s="44" t="s">
        <v>429</v>
      </c>
    </row>
    <row r="88" spans="1:4" s="32" customFormat="1" ht="11.25" customHeight="1" x14ac:dyDescent="0.2">
      <c r="A88" s="78"/>
      <c r="B88" s="27"/>
      <c r="C88" s="44" t="s">
        <v>209</v>
      </c>
      <c r="D88" s="44" t="s">
        <v>210</v>
      </c>
    </row>
    <row r="89" spans="1:4" s="32" customFormat="1" ht="11.25" customHeight="1" x14ac:dyDescent="0.2">
      <c r="A89" s="78"/>
      <c r="B89" s="27"/>
      <c r="C89" s="44" t="s">
        <v>211</v>
      </c>
      <c r="D89" s="44" t="s">
        <v>430</v>
      </c>
    </row>
    <row r="90" spans="1:4" s="32" customFormat="1" ht="11.25" customHeight="1" x14ac:dyDescent="0.2">
      <c r="A90" s="78"/>
      <c r="B90" s="27"/>
      <c r="C90" s="44" t="s">
        <v>212</v>
      </c>
      <c r="D90" s="44" t="s">
        <v>213</v>
      </c>
    </row>
    <row r="91" spans="1:4" s="32" customFormat="1" ht="11.25" customHeight="1" x14ac:dyDescent="0.2">
      <c r="A91" s="78"/>
      <c r="B91" s="27"/>
      <c r="C91" s="44" t="s">
        <v>214</v>
      </c>
      <c r="D91" s="44" t="s">
        <v>215</v>
      </c>
    </row>
    <row r="92" spans="1:4" s="32" customFormat="1" ht="11.25" customHeight="1" x14ac:dyDescent="0.2">
      <c r="A92" s="78"/>
      <c r="B92" s="27"/>
      <c r="C92" s="44" t="s">
        <v>216</v>
      </c>
      <c r="D92" s="44" t="s">
        <v>217</v>
      </c>
    </row>
    <row r="93" spans="1:4" s="32" customFormat="1" ht="11.25" customHeight="1" x14ac:dyDescent="0.2">
      <c r="A93" s="78"/>
      <c r="B93" s="27"/>
      <c r="C93" s="44" t="s">
        <v>218</v>
      </c>
      <c r="D93" s="44" t="s">
        <v>219</v>
      </c>
    </row>
    <row r="94" spans="1:4" s="32" customFormat="1" ht="11.25" customHeight="1" x14ac:dyDescent="0.2">
      <c r="A94" s="78"/>
      <c r="B94" s="27"/>
      <c r="C94" s="44" t="s">
        <v>220</v>
      </c>
      <c r="D94" s="44" t="s">
        <v>221</v>
      </c>
    </row>
    <row r="95" spans="1:4" s="32" customFormat="1" ht="11.25" customHeight="1" x14ac:dyDescent="0.2">
      <c r="A95" s="78"/>
      <c r="B95" s="27"/>
      <c r="C95" s="44" t="s">
        <v>222</v>
      </c>
      <c r="D95" s="44" t="s">
        <v>223</v>
      </c>
    </row>
    <row r="96" spans="1:4" s="32" customFormat="1" ht="11.25" customHeight="1" x14ac:dyDescent="0.2">
      <c r="A96" s="78"/>
      <c r="B96" s="27"/>
      <c r="C96" s="44" t="s">
        <v>224</v>
      </c>
      <c r="D96" s="44" t="s">
        <v>225</v>
      </c>
    </row>
    <row r="97" spans="1:4" s="32" customFormat="1" ht="11.25" customHeight="1" x14ac:dyDescent="0.2">
      <c r="A97" s="78"/>
      <c r="B97" s="25" t="s">
        <v>16</v>
      </c>
      <c r="C97" s="27" t="s">
        <v>415</v>
      </c>
      <c r="D97" s="38" t="s">
        <v>293</v>
      </c>
    </row>
    <row r="98" spans="1:4" s="32" customFormat="1" ht="11.25" customHeight="1" x14ac:dyDescent="0.2">
      <c r="A98" s="78"/>
      <c r="B98" s="27"/>
      <c r="C98" s="27" t="s">
        <v>416</v>
      </c>
      <c r="D98" s="38" t="s">
        <v>417</v>
      </c>
    </row>
    <row r="99" spans="1:4" s="32" customFormat="1" ht="11.25" customHeight="1" x14ac:dyDescent="0.2">
      <c r="A99" s="78"/>
      <c r="B99" s="27"/>
      <c r="C99" s="27" t="s">
        <v>294</v>
      </c>
      <c r="D99" s="38" t="s">
        <v>295</v>
      </c>
    </row>
    <row r="100" spans="1:4" s="32" customFormat="1" ht="11.25" customHeight="1" x14ac:dyDescent="0.2">
      <c r="A100" s="78"/>
      <c r="B100" s="25" t="s">
        <v>13</v>
      </c>
      <c r="C100" s="26" t="s">
        <v>463</v>
      </c>
      <c r="D100" s="26" t="s">
        <v>104</v>
      </c>
    </row>
    <row r="101" spans="1:4" s="32" customFormat="1" ht="11.25" customHeight="1" x14ac:dyDescent="0.2">
      <c r="A101" s="78"/>
      <c r="B101" s="26"/>
      <c r="C101" s="27" t="s">
        <v>100</v>
      </c>
      <c r="D101" s="27" t="s">
        <v>101</v>
      </c>
    </row>
    <row r="102" spans="1:4" s="32" customFormat="1" ht="11.25" customHeight="1" x14ac:dyDescent="0.2">
      <c r="A102" s="78"/>
      <c r="B102" s="26"/>
      <c r="C102" s="27" t="s">
        <v>102</v>
      </c>
      <c r="D102" s="27" t="s">
        <v>103</v>
      </c>
    </row>
    <row r="103" spans="1:4" s="32" customFormat="1" ht="11.25" customHeight="1" x14ac:dyDescent="0.2">
      <c r="A103" s="78"/>
      <c r="B103" s="26"/>
      <c r="C103" s="27" t="s">
        <v>105</v>
      </c>
      <c r="D103" s="27" t="s">
        <v>106</v>
      </c>
    </row>
    <row r="104" spans="1:4" s="32" customFormat="1" ht="11.25" customHeight="1" x14ac:dyDescent="0.2">
      <c r="A104" s="78"/>
      <c r="B104" s="26"/>
      <c r="C104" s="27" t="s">
        <v>409</v>
      </c>
      <c r="D104" s="27" t="s">
        <v>410</v>
      </c>
    </row>
    <row r="105" spans="1:4" s="32" customFormat="1" ht="11.25" customHeight="1" x14ac:dyDescent="0.2">
      <c r="A105" s="78"/>
      <c r="B105" s="26"/>
      <c r="C105" s="27" t="s">
        <v>113</v>
      </c>
      <c r="D105" s="27" t="s">
        <v>114</v>
      </c>
    </row>
    <row r="106" spans="1:4" s="32" customFormat="1" ht="11.25" customHeight="1" x14ac:dyDescent="0.2">
      <c r="A106" s="78"/>
      <c r="B106" s="26"/>
      <c r="C106" s="27" t="s">
        <v>98</v>
      </c>
      <c r="D106" s="27" t="s">
        <v>99</v>
      </c>
    </row>
    <row r="107" spans="1:4" s="32" customFormat="1" ht="11.25" customHeight="1" x14ac:dyDescent="0.2">
      <c r="A107" s="78"/>
      <c r="B107" s="26"/>
      <c r="C107" s="27" t="s">
        <v>107</v>
      </c>
      <c r="D107" s="27" t="s">
        <v>108</v>
      </c>
    </row>
    <row r="108" spans="1:4" s="32" customFormat="1" ht="11.25" customHeight="1" x14ac:dyDescent="0.2">
      <c r="A108" s="78"/>
      <c r="B108" s="26"/>
      <c r="C108" s="27" t="s">
        <v>111</v>
      </c>
      <c r="D108" s="27" t="s">
        <v>112</v>
      </c>
    </row>
    <row r="109" spans="1:4" s="32" customFormat="1" ht="11.25" customHeight="1" x14ac:dyDescent="0.2">
      <c r="A109" s="78"/>
      <c r="B109" s="26"/>
      <c r="C109" s="27" t="s">
        <v>411</v>
      </c>
      <c r="D109" s="27" t="s">
        <v>110</v>
      </c>
    </row>
    <row r="110" spans="1:4" s="32" customFormat="1" ht="11.25" customHeight="1" x14ac:dyDescent="0.2">
      <c r="A110" s="78"/>
      <c r="B110" s="26"/>
      <c r="C110" s="27" t="s">
        <v>109</v>
      </c>
      <c r="D110" s="27" t="s">
        <v>412</v>
      </c>
    </row>
    <row r="111" spans="1:4" s="32" customFormat="1" ht="11.25" customHeight="1" x14ac:dyDescent="0.2">
      <c r="A111" s="78"/>
      <c r="B111" s="59" t="s">
        <v>10</v>
      </c>
      <c r="C111" s="27" t="s">
        <v>280</v>
      </c>
      <c r="D111" s="27" t="s">
        <v>346</v>
      </c>
    </row>
    <row r="112" spans="1:4" s="32" customFormat="1" ht="11.25" customHeight="1" x14ac:dyDescent="0.2">
      <c r="A112" s="78"/>
      <c r="B112" s="26"/>
      <c r="C112" s="27" t="s">
        <v>226</v>
      </c>
      <c r="D112" s="27" t="s">
        <v>347</v>
      </c>
    </row>
    <row r="113" spans="1:4" s="32" customFormat="1" ht="11.25" customHeight="1" x14ac:dyDescent="0.2">
      <c r="A113" s="78"/>
      <c r="B113" s="26"/>
      <c r="C113" s="27" t="s">
        <v>431</v>
      </c>
      <c r="D113" s="27" t="s">
        <v>432</v>
      </c>
    </row>
    <row r="114" spans="1:4" s="32" customFormat="1" ht="11.25" customHeight="1" x14ac:dyDescent="0.2">
      <c r="A114" s="78"/>
      <c r="B114" s="26"/>
      <c r="C114" s="27" t="s">
        <v>276</v>
      </c>
      <c r="D114" s="27" t="s">
        <v>348</v>
      </c>
    </row>
    <row r="115" spans="1:4" s="32" customFormat="1" ht="11.25" customHeight="1" x14ac:dyDescent="0.2">
      <c r="A115" s="78"/>
      <c r="B115" s="26"/>
      <c r="C115" s="27" t="s">
        <v>277</v>
      </c>
      <c r="D115" s="27" t="s">
        <v>278</v>
      </c>
    </row>
    <row r="116" spans="1:4" s="32" customFormat="1" ht="11.25" customHeight="1" x14ac:dyDescent="0.2">
      <c r="A116" s="78"/>
      <c r="B116" s="26"/>
      <c r="C116" s="27" t="s">
        <v>433</v>
      </c>
      <c r="D116" s="27" t="s">
        <v>434</v>
      </c>
    </row>
    <row r="117" spans="1:4" s="32" customFormat="1" ht="11.25" customHeight="1" x14ac:dyDescent="0.2">
      <c r="A117" s="78"/>
      <c r="B117" s="26"/>
      <c r="C117" s="27" t="s">
        <v>43</v>
      </c>
      <c r="D117" s="27" t="s">
        <v>349</v>
      </c>
    </row>
    <row r="118" spans="1:4" s="32" customFormat="1" ht="11.25" customHeight="1" x14ac:dyDescent="0.2">
      <c r="A118" s="78"/>
      <c r="B118" s="26"/>
      <c r="C118" s="27" t="s">
        <v>234</v>
      </c>
      <c r="D118" s="27" t="s">
        <v>350</v>
      </c>
    </row>
    <row r="119" spans="1:4" s="32" customFormat="1" ht="11.25" customHeight="1" x14ac:dyDescent="0.2">
      <c r="A119" s="78"/>
      <c r="B119" s="26"/>
      <c r="C119" s="27" t="s">
        <v>351</v>
      </c>
      <c r="D119" s="27" t="s">
        <v>235</v>
      </c>
    </row>
    <row r="120" spans="1:4" s="32" customFormat="1" ht="11.25" customHeight="1" x14ac:dyDescent="0.2">
      <c r="A120" s="78"/>
      <c r="B120" s="26"/>
      <c r="C120" s="27" t="s">
        <v>230</v>
      </c>
      <c r="D120" s="27" t="s">
        <v>231</v>
      </c>
    </row>
    <row r="121" spans="1:4" s="32" customFormat="1" ht="11.25" customHeight="1" x14ac:dyDescent="0.2">
      <c r="A121" s="78"/>
      <c r="B121" s="26"/>
      <c r="C121" s="27" t="s">
        <v>253</v>
      </c>
      <c r="D121" s="27" t="s">
        <v>435</v>
      </c>
    </row>
    <row r="122" spans="1:4" s="32" customFormat="1" ht="11.25" customHeight="1" x14ac:dyDescent="0.2">
      <c r="A122" s="78"/>
      <c r="B122" s="26"/>
      <c r="C122" s="27" t="s">
        <v>253</v>
      </c>
      <c r="D122" s="27" t="s">
        <v>352</v>
      </c>
    </row>
    <row r="123" spans="1:4" s="32" customFormat="1" ht="11.25" customHeight="1" x14ac:dyDescent="0.2">
      <c r="A123" s="78"/>
      <c r="B123" s="26"/>
      <c r="C123" s="27" t="s">
        <v>227</v>
      </c>
      <c r="D123" s="27" t="s">
        <v>353</v>
      </c>
    </row>
    <row r="124" spans="1:4" s="32" customFormat="1" ht="11.25" customHeight="1" x14ac:dyDescent="0.2">
      <c r="A124" s="78"/>
      <c r="B124" s="26"/>
      <c r="C124" s="27" t="s">
        <v>263</v>
      </c>
      <c r="D124" s="27" t="s">
        <v>354</v>
      </c>
    </row>
    <row r="125" spans="1:4" s="32" customFormat="1" ht="11.25" customHeight="1" x14ac:dyDescent="0.2">
      <c r="A125" s="78"/>
      <c r="B125" s="26"/>
      <c r="C125" s="27" t="s">
        <v>436</v>
      </c>
      <c r="D125" s="27" t="s">
        <v>437</v>
      </c>
    </row>
    <row r="126" spans="1:4" s="32" customFormat="1" ht="11.25" customHeight="1" x14ac:dyDescent="0.2">
      <c r="A126" s="78"/>
      <c r="B126" s="26"/>
      <c r="C126" s="27" t="s">
        <v>273</v>
      </c>
      <c r="D126" s="27" t="s">
        <v>355</v>
      </c>
    </row>
    <row r="127" spans="1:4" s="32" customFormat="1" ht="11.25" customHeight="1" x14ac:dyDescent="0.2">
      <c r="A127" s="78"/>
      <c r="B127" s="26"/>
      <c r="C127" s="27" t="s">
        <v>356</v>
      </c>
      <c r="D127" s="27" t="s">
        <v>249</v>
      </c>
    </row>
    <row r="128" spans="1:4" s="32" customFormat="1" ht="11.25" customHeight="1" x14ac:dyDescent="0.2">
      <c r="A128" s="78"/>
      <c r="B128" s="26"/>
      <c r="C128" s="27" t="s">
        <v>260</v>
      </c>
      <c r="D128" s="27" t="s">
        <v>357</v>
      </c>
    </row>
    <row r="129" spans="1:4" s="32" customFormat="1" ht="11.25" customHeight="1" x14ac:dyDescent="0.2">
      <c r="A129" s="78"/>
      <c r="B129" s="26"/>
      <c r="C129" s="27" t="s">
        <v>282</v>
      </c>
      <c r="D129" s="27" t="s">
        <v>358</v>
      </c>
    </row>
    <row r="130" spans="1:4" s="32" customFormat="1" ht="11.25" customHeight="1" x14ac:dyDescent="0.2">
      <c r="A130" s="78"/>
      <c r="B130" s="26"/>
      <c r="C130" s="27" t="s">
        <v>267</v>
      </c>
      <c r="D130" s="27" t="s">
        <v>359</v>
      </c>
    </row>
    <row r="131" spans="1:4" s="32" customFormat="1" ht="11.25" customHeight="1" x14ac:dyDescent="0.2">
      <c r="A131" s="78"/>
      <c r="B131" s="26"/>
      <c r="C131" s="27" t="s">
        <v>360</v>
      </c>
      <c r="D131" s="27" t="s">
        <v>262</v>
      </c>
    </row>
    <row r="132" spans="1:4" s="32" customFormat="1" ht="11.25" customHeight="1" x14ac:dyDescent="0.2">
      <c r="A132" s="78"/>
      <c r="B132" s="26"/>
      <c r="C132" s="27" t="s">
        <v>240</v>
      </c>
      <c r="D132" s="27" t="s">
        <v>361</v>
      </c>
    </row>
    <row r="133" spans="1:4" s="32" customFormat="1" ht="11.25" customHeight="1" x14ac:dyDescent="0.2">
      <c r="A133" s="78"/>
      <c r="B133" s="26"/>
      <c r="C133" s="27" t="s">
        <v>283</v>
      </c>
      <c r="D133" s="27" t="s">
        <v>362</v>
      </c>
    </row>
    <row r="134" spans="1:4" s="32" customFormat="1" ht="11.25" customHeight="1" x14ac:dyDescent="0.2">
      <c r="A134" s="78"/>
      <c r="B134" s="26"/>
      <c r="C134" s="27" t="s">
        <v>130</v>
      </c>
      <c r="D134" s="27" t="s">
        <v>363</v>
      </c>
    </row>
    <row r="135" spans="1:4" s="32" customFormat="1" ht="11.25" customHeight="1" x14ac:dyDescent="0.2">
      <c r="A135" s="78"/>
      <c r="B135" s="26"/>
      <c r="C135" s="27" t="s">
        <v>364</v>
      </c>
      <c r="D135" s="27" t="s">
        <v>241</v>
      </c>
    </row>
    <row r="136" spans="1:4" s="32" customFormat="1" ht="11.25" customHeight="1" x14ac:dyDescent="0.2">
      <c r="A136" s="78"/>
      <c r="B136" s="26"/>
      <c r="C136" s="27" t="s">
        <v>365</v>
      </c>
      <c r="D136" s="27" t="s">
        <v>438</v>
      </c>
    </row>
    <row r="137" spans="1:4" s="32" customFormat="1" ht="11.25" customHeight="1" x14ac:dyDescent="0.2">
      <c r="A137" s="78"/>
      <c r="B137" s="26"/>
      <c r="C137" s="27" t="s">
        <v>366</v>
      </c>
      <c r="D137" s="27" t="s">
        <v>259</v>
      </c>
    </row>
    <row r="138" spans="1:4" s="32" customFormat="1" ht="11.25" customHeight="1" x14ac:dyDescent="0.2">
      <c r="A138" s="78"/>
      <c r="B138" s="26"/>
      <c r="C138" s="27" t="s">
        <v>266</v>
      </c>
      <c r="D138" s="27" t="s">
        <v>367</v>
      </c>
    </row>
    <row r="139" spans="1:4" s="32" customFormat="1" ht="11.25" customHeight="1" x14ac:dyDescent="0.2">
      <c r="A139" s="78"/>
      <c r="B139" s="26"/>
      <c r="C139" s="27" t="s">
        <v>238</v>
      </c>
      <c r="D139" s="27" t="s">
        <v>368</v>
      </c>
    </row>
    <row r="140" spans="1:4" s="32" customFormat="1" ht="11.25" customHeight="1" x14ac:dyDescent="0.2">
      <c r="A140" s="78"/>
      <c r="B140" s="26"/>
      <c r="C140" s="27" t="s">
        <v>258</v>
      </c>
      <c r="D140" s="27" t="s">
        <v>369</v>
      </c>
    </row>
    <row r="141" spans="1:4" s="32" customFormat="1" ht="11.25" customHeight="1" x14ac:dyDescent="0.2">
      <c r="A141" s="78"/>
      <c r="B141" s="26"/>
      <c r="C141" s="27" t="s">
        <v>370</v>
      </c>
      <c r="D141" s="27" t="s">
        <v>264</v>
      </c>
    </row>
    <row r="142" spans="1:4" s="32" customFormat="1" ht="11.25" customHeight="1" x14ac:dyDescent="0.2">
      <c r="A142" s="78"/>
      <c r="B142" s="26"/>
      <c r="C142" s="27" t="s">
        <v>246</v>
      </c>
      <c r="D142" s="27" t="s">
        <v>371</v>
      </c>
    </row>
    <row r="143" spans="1:4" s="32" customFormat="1" ht="11.25" customHeight="1" x14ac:dyDescent="0.2">
      <c r="A143" s="78"/>
      <c r="B143" s="26"/>
      <c r="C143" s="27" t="s">
        <v>281</v>
      </c>
      <c r="D143" s="27" t="s">
        <v>372</v>
      </c>
    </row>
    <row r="144" spans="1:4" s="32" customFormat="1" ht="11.25" customHeight="1" x14ac:dyDescent="0.2">
      <c r="A144" s="78"/>
      <c r="B144" s="26"/>
      <c r="C144" s="27" t="s">
        <v>373</v>
      </c>
      <c r="D144" s="27" t="s">
        <v>237</v>
      </c>
    </row>
    <row r="145" spans="1:4" s="32" customFormat="1" ht="11.25" customHeight="1" x14ac:dyDescent="0.2">
      <c r="A145" s="78"/>
      <c r="B145" s="26"/>
      <c r="C145" s="27" t="s">
        <v>374</v>
      </c>
      <c r="D145" s="27" t="s">
        <v>254</v>
      </c>
    </row>
    <row r="146" spans="1:4" s="32" customFormat="1" ht="11.25" customHeight="1" x14ac:dyDescent="0.2">
      <c r="A146" s="78"/>
      <c r="B146" s="26"/>
      <c r="C146" s="27" t="s">
        <v>229</v>
      </c>
      <c r="D146" s="27" t="s">
        <v>375</v>
      </c>
    </row>
    <row r="147" spans="1:4" s="32" customFormat="1" ht="11.25" customHeight="1" x14ac:dyDescent="0.2">
      <c r="A147" s="78"/>
      <c r="B147" s="26"/>
      <c r="C147" s="27" t="s">
        <v>247</v>
      </c>
      <c r="D147" s="27" t="s">
        <v>376</v>
      </c>
    </row>
    <row r="148" spans="1:4" s="32" customFormat="1" ht="11.25" customHeight="1" x14ac:dyDescent="0.2">
      <c r="A148" s="78"/>
      <c r="B148" s="26"/>
      <c r="C148" s="27" t="s">
        <v>377</v>
      </c>
      <c r="D148" s="27" t="s">
        <v>261</v>
      </c>
    </row>
    <row r="149" spans="1:4" s="32" customFormat="1" ht="11.25" customHeight="1" x14ac:dyDescent="0.2">
      <c r="A149" s="78"/>
      <c r="B149" s="26"/>
      <c r="C149" s="27" t="s">
        <v>378</v>
      </c>
      <c r="D149" s="27" t="s">
        <v>257</v>
      </c>
    </row>
    <row r="150" spans="1:4" s="32" customFormat="1" ht="11.25" customHeight="1" x14ac:dyDescent="0.2">
      <c r="A150" s="78"/>
      <c r="B150" s="26"/>
      <c r="C150" s="27" t="s">
        <v>279</v>
      </c>
      <c r="D150" s="27" t="s">
        <v>379</v>
      </c>
    </row>
    <row r="151" spans="1:4" s="32" customFormat="1" ht="11.25" customHeight="1" x14ac:dyDescent="0.2">
      <c r="A151" s="78"/>
      <c r="B151" s="26"/>
      <c r="C151" s="27" t="s">
        <v>274</v>
      </c>
      <c r="D151" s="27" t="s">
        <v>380</v>
      </c>
    </row>
    <row r="152" spans="1:4" s="32" customFormat="1" ht="11.25" customHeight="1" x14ac:dyDescent="0.2">
      <c r="A152" s="78"/>
      <c r="B152" s="26"/>
      <c r="C152" s="27" t="s">
        <v>233</v>
      </c>
      <c r="D152" s="27" t="s">
        <v>439</v>
      </c>
    </row>
    <row r="153" spans="1:4" s="32" customFormat="1" ht="11.25" customHeight="1" x14ac:dyDescent="0.2">
      <c r="A153" s="78"/>
      <c r="B153" s="26"/>
      <c r="C153" s="27" t="s">
        <v>381</v>
      </c>
      <c r="D153" s="27" t="s">
        <v>255</v>
      </c>
    </row>
    <row r="154" spans="1:4" s="32" customFormat="1" ht="11.25" customHeight="1" x14ac:dyDescent="0.2">
      <c r="A154" s="78"/>
      <c r="B154" s="26"/>
      <c r="C154" s="27" t="s">
        <v>248</v>
      </c>
      <c r="D154" s="27" t="s">
        <v>382</v>
      </c>
    </row>
    <row r="155" spans="1:4" s="32" customFormat="1" ht="11.25" customHeight="1" x14ac:dyDescent="0.2">
      <c r="A155" s="78"/>
      <c r="B155" s="26"/>
      <c r="C155" s="27" t="s">
        <v>228</v>
      </c>
      <c r="D155" s="27" t="s">
        <v>383</v>
      </c>
    </row>
    <row r="156" spans="1:4" s="32" customFormat="1" ht="11.25" customHeight="1" x14ac:dyDescent="0.2">
      <c r="A156" s="78"/>
      <c r="B156" s="26"/>
      <c r="C156" s="27" t="s">
        <v>462</v>
      </c>
      <c r="D156" s="27" t="s">
        <v>440</v>
      </c>
    </row>
    <row r="157" spans="1:4" s="32" customFormat="1" ht="11.25" customHeight="1" x14ac:dyDescent="0.2">
      <c r="A157" s="78"/>
      <c r="B157" s="26"/>
      <c r="C157" s="27" t="s">
        <v>384</v>
      </c>
      <c r="D157" s="27" t="s">
        <v>252</v>
      </c>
    </row>
    <row r="158" spans="1:4" s="32" customFormat="1" ht="11.25" customHeight="1" x14ac:dyDescent="0.2">
      <c r="A158" s="78"/>
      <c r="B158" s="26"/>
      <c r="C158" s="27" t="s">
        <v>232</v>
      </c>
      <c r="D158" s="27" t="s">
        <v>385</v>
      </c>
    </row>
    <row r="159" spans="1:4" s="32" customFormat="1" ht="11.25" customHeight="1" x14ac:dyDescent="0.2">
      <c r="A159" s="78"/>
      <c r="B159" s="26"/>
      <c r="C159" s="27" t="s">
        <v>275</v>
      </c>
      <c r="D159" s="27" t="s">
        <v>386</v>
      </c>
    </row>
    <row r="160" spans="1:4" s="32" customFormat="1" ht="11.25" customHeight="1" x14ac:dyDescent="0.2">
      <c r="A160" s="78"/>
      <c r="B160" s="26"/>
      <c r="C160" s="27" t="s">
        <v>250</v>
      </c>
      <c r="D160" s="27" t="s">
        <v>387</v>
      </c>
    </row>
    <row r="161" spans="1:4" s="32" customFormat="1" ht="11.25" customHeight="1" x14ac:dyDescent="0.2">
      <c r="A161" s="78"/>
      <c r="B161" s="26"/>
      <c r="C161" s="27" t="s">
        <v>388</v>
      </c>
      <c r="D161" s="27" t="s">
        <v>256</v>
      </c>
    </row>
    <row r="162" spans="1:4" s="32" customFormat="1" ht="11.25" customHeight="1" x14ac:dyDescent="0.2">
      <c r="A162" s="78"/>
      <c r="B162" s="26"/>
      <c r="C162" s="27" t="s">
        <v>251</v>
      </c>
      <c r="D162" s="27" t="s">
        <v>441</v>
      </c>
    </row>
    <row r="163" spans="1:4" s="32" customFormat="1" ht="11.25" customHeight="1" x14ac:dyDescent="0.2">
      <c r="A163" s="78"/>
      <c r="B163" s="26"/>
      <c r="C163" s="27" t="s">
        <v>265</v>
      </c>
      <c r="D163" s="27" t="s">
        <v>389</v>
      </c>
    </row>
    <row r="164" spans="1:4" s="32" customFormat="1" ht="11.25" customHeight="1" x14ac:dyDescent="0.2">
      <c r="A164" s="78"/>
      <c r="B164" s="26"/>
      <c r="C164" s="27" t="s">
        <v>268</v>
      </c>
      <c r="D164" s="27" t="s">
        <v>390</v>
      </c>
    </row>
    <row r="165" spans="1:4" s="32" customFormat="1" ht="11.25" customHeight="1" x14ac:dyDescent="0.2">
      <c r="A165" s="78"/>
      <c r="B165" s="26"/>
      <c r="C165" s="27" t="s">
        <v>284</v>
      </c>
      <c r="D165" s="27" t="s">
        <v>391</v>
      </c>
    </row>
    <row r="166" spans="1:4" s="32" customFormat="1" ht="11.25" customHeight="1" x14ac:dyDescent="0.2">
      <c r="A166" s="78"/>
      <c r="B166" s="26"/>
      <c r="C166" s="27" t="s">
        <v>270</v>
      </c>
      <c r="D166" s="27" t="s">
        <v>392</v>
      </c>
    </row>
    <row r="167" spans="1:4" s="32" customFormat="1" ht="11.25" customHeight="1" x14ac:dyDescent="0.2">
      <c r="A167" s="78"/>
      <c r="B167" s="26"/>
      <c r="C167" s="27" t="s">
        <v>442</v>
      </c>
      <c r="D167" s="27" t="s">
        <v>443</v>
      </c>
    </row>
    <row r="168" spans="1:4" s="32" customFormat="1" ht="11.25" customHeight="1" x14ac:dyDescent="0.2">
      <c r="A168" s="78"/>
      <c r="B168" s="26"/>
      <c r="C168" s="27" t="s">
        <v>444</v>
      </c>
      <c r="D168" s="27" t="s">
        <v>445</v>
      </c>
    </row>
    <row r="169" spans="1:4" s="32" customFormat="1" ht="11.25" customHeight="1" x14ac:dyDescent="0.2">
      <c r="A169" s="78"/>
      <c r="B169" s="26"/>
      <c r="C169" s="27" t="s">
        <v>393</v>
      </c>
      <c r="D169" s="27" t="s">
        <v>269</v>
      </c>
    </row>
    <row r="170" spans="1:4" s="32" customFormat="1" ht="11.25" customHeight="1" x14ac:dyDescent="0.2">
      <c r="A170" s="78"/>
      <c r="B170" s="26"/>
      <c r="C170" s="27" t="s">
        <v>287</v>
      </c>
      <c r="D170" s="27" t="s">
        <v>239</v>
      </c>
    </row>
    <row r="171" spans="1:4" s="32" customFormat="1" ht="11.25" customHeight="1" x14ac:dyDescent="0.2">
      <c r="A171" s="78"/>
      <c r="B171" s="26"/>
      <c r="C171" s="27" t="s">
        <v>272</v>
      </c>
      <c r="D171" s="27" t="s">
        <v>394</v>
      </c>
    </row>
    <row r="172" spans="1:4" s="32" customFormat="1" ht="11.25" customHeight="1" x14ac:dyDescent="0.2">
      <c r="A172" s="78"/>
      <c r="B172" s="26"/>
      <c r="C172" s="27" t="s">
        <v>271</v>
      </c>
      <c r="D172" s="27" t="s">
        <v>395</v>
      </c>
    </row>
    <row r="173" spans="1:4" s="32" customFormat="1" ht="11.25" customHeight="1" x14ac:dyDescent="0.2">
      <c r="A173" s="78"/>
      <c r="B173" s="26"/>
      <c r="C173" s="27" t="s">
        <v>242</v>
      </c>
      <c r="D173" s="27" t="s">
        <v>396</v>
      </c>
    </row>
    <row r="174" spans="1:4" s="32" customFormat="1" ht="11.25" customHeight="1" x14ac:dyDescent="0.2">
      <c r="A174" s="78"/>
      <c r="B174" s="26"/>
      <c r="C174" s="27" t="s">
        <v>446</v>
      </c>
      <c r="D174" s="27" t="s">
        <v>447</v>
      </c>
    </row>
    <row r="175" spans="1:4" s="32" customFormat="1" ht="11.25" customHeight="1" x14ac:dyDescent="0.2">
      <c r="A175" s="78"/>
      <c r="B175" s="26"/>
      <c r="C175" s="27" t="s">
        <v>448</v>
      </c>
      <c r="D175" s="27" t="s">
        <v>449</v>
      </c>
    </row>
    <row r="176" spans="1:4" s="32" customFormat="1" ht="11.25" customHeight="1" x14ac:dyDescent="0.2">
      <c r="A176" s="78"/>
      <c r="B176" s="26"/>
      <c r="C176" s="27" t="s">
        <v>450</v>
      </c>
      <c r="D176" s="27" t="s">
        <v>451</v>
      </c>
    </row>
    <row r="177" spans="1:4" s="32" customFormat="1" ht="11.25" customHeight="1" x14ac:dyDescent="0.2">
      <c r="A177" s="78"/>
      <c r="B177" s="26"/>
      <c r="C177" s="27" t="s">
        <v>452</v>
      </c>
      <c r="D177" s="27" t="s">
        <v>453</v>
      </c>
    </row>
    <row r="178" spans="1:4" s="32" customFormat="1" ht="11.25" customHeight="1" x14ac:dyDescent="0.2">
      <c r="A178" s="78"/>
      <c r="B178" s="26"/>
      <c r="C178" s="27" t="s">
        <v>454</v>
      </c>
      <c r="D178" s="27" t="s">
        <v>455</v>
      </c>
    </row>
    <row r="179" spans="1:4" s="32" customFormat="1" ht="11.25" customHeight="1" x14ac:dyDescent="0.2">
      <c r="A179" s="78"/>
      <c r="B179" s="26"/>
      <c r="C179" s="27" t="s">
        <v>456</v>
      </c>
      <c r="D179" s="27" t="s">
        <v>457</v>
      </c>
    </row>
    <row r="180" spans="1:4" s="32" customFormat="1" ht="11.25" customHeight="1" x14ac:dyDescent="0.2">
      <c r="A180" s="78"/>
      <c r="B180" s="26"/>
      <c r="C180" s="27" t="s">
        <v>458</v>
      </c>
      <c r="D180" s="27" t="s">
        <v>459</v>
      </c>
    </row>
    <row r="181" spans="1:4" s="32" customFormat="1" ht="11.25" customHeight="1" x14ac:dyDescent="0.2">
      <c r="A181" s="78"/>
      <c r="B181" s="26"/>
      <c r="C181" s="27" t="s">
        <v>460</v>
      </c>
      <c r="D181" s="27" t="s">
        <v>461</v>
      </c>
    </row>
    <row r="182" spans="1:4" s="32" customFormat="1" ht="11.25" customHeight="1" x14ac:dyDescent="0.2">
      <c r="A182" s="79"/>
      <c r="B182" s="26"/>
      <c r="C182" s="27" t="s">
        <v>236</v>
      </c>
      <c r="D182" s="27" t="s">
        <v>397</v>
      </c>
    </row>
    <row r="183" spans="1:4" ht="12" customHeight="1" x14ac:dyDescent="0.2">
      <c r="A183" s="80" t="s">
        <v>472</v>
      </c>
      <c r="B183" s="25" t="s">
        <v>14</v>
      </c>
      <c r="C183" s="27" t="s">
        <v>311</v>
      </c>
      <c r="D183" s="27" t="s">
        <v>312</v>
      </c>
    </row>
    <row r="184" spans="1:4" x14ac:dyDescent="0.2">
      <c r="A184" s="80"/>
      <c r="B184" s="27"/>
      <c r="C184" s="27" t="s">
        <v>313</v>
      </c>
      <c r="D184" s="27" t="s">
        <v>314</v>
      </c>
    </row>
    <row r="185" spans="1:4" x14ac:dyDescent="0.2">
      <c r="A185" s="80"/>
      <c r="B185" s="27"/>
      <c r="C185" s="27" t="s">
        <v>315</v>
      </c>
      <c r="D185" s="27" t="s">
        <v>316</v>
      </c>
    </row>
    <row r="186" spans="1:4" x14ac:dyDescent="0.2">
      <c r="A186" s="80"/>
      <c r="B186" s="27"/>
      <c r="C186" s="27" t="s">
        <v>317</v>
      </c>
      <c r="D186" s="27" t="s">
        <v>318</v>
      </c>
    </row>
    <row r="187" spans="1:4" x14ac:dyDescent="0.2">
      <c r="A187" s="80"/>
      <c r="B187" s="27"/>
      <c r="C187" s="27" t="s">
        <v>319</v>
      </c>
      <c r="D187" s="27" t="s">
        <v>320</v>
      </c>
    </row>
    <row r="188" spans="1:4" x14ac:dyDescent="0.2">
      <c r="A188" s="80"/>
      <c r="B188" s="27"/>
      <c r="C188" s="27" t="s">
        <v>321</v>
      </c>
      <c r="D188" s="27" t="s">
        <v>322</v>
      </c>
    </row>
    <row r="189" spans="1:4" x14ac:dyDescent="0.2">
      <c r="A189" s="80"/>
      <c r="B189" s="27"/>
      <c r="C189" s="27" t="s">
        <v>323</v>
      </c>
      <c r="D189" s="27" t="s">
        <v>320</v>
      </c>
    </row>
    <row r="190" spans="1:4" x14ac:dyDescent="0.2">
      <c r="A190" s="80"/>
      <c r="B190" s="27"/>
      <c r="C190" s="27" t="s">
        <v>324</v>
      </c>
      <c r="D190" s="27" t="s">
        <v>325</v>
      </c>
    </row>
    <row r="191" spans="1:4" x14ac:dyDescent="0.2">
      <c r="A191" s="80"/>
      <c r="B191" s="27"/>
      <c r="C191" s="27" t="s">
        <v>326</v>
      </c>
      <c r="D191" s="27" t="s">
        <v>327</v>
      </c>
    </row>
    <row r="192" spans="1:4" x14ac:dyDescent="0.2">
      <c r="A192" s="80"/>
      <c r="B192" s="27"/>
      <c r="C192" s="27" t="s">
        <v>328</v>
      </c>
      <c r="D192" s="27" t="s">
        <v>329</v>
      </c>
    </row>
    <row r="193" spans="1:4" x14ac:dyDescent="0.2">
      <c r="A193" s="80"/>
      <c r="B193" s="27"/>
      <c r="C193" s="27" t="s">
        <v>330</v>
      </c>
      <c r="D193" s="27" t="s">
        <v>331</v>
      </c>
    </row>
    <row r="194" spans="1:4" x14ac:dyDescent="0.2">
      <c r="A194" s="80"/>
      <c r="B194" s="27"/>
      <c r="C194" s="27" t="s">
        <v>332</v>
      </c>
      <c r="D194" s="27" t="s">
        <v>333</v>
      </c>
    </row>
    <row r="195" spans="1:4" x14ac:dyDescent="0.2">
      <c r="A195" s="80"/>
      <c r="B195" s="27"/>
      <c r="C195" s="27" t="s">
        <v>334</v>
      </c>
      <c r="D195" s="27" t="s">
        <v>335</v>
      </c>
    </row>
    <row r="196" spans="1:4" x14ac:dyDescent="0.2">
      <c r="A196" s="80"/>
      <c r="B196" s="27"/>
      <c r="C196" s="27" t="s">
        <v>336</v>
      </c>
      <c r="D196" s="27" t="s">
        <v>337</v>
      </c>
    </row>
    <row r="197" spans="1:4" x14ac:dyDescent="0.2">
      <c r="A197" s="80"/>
      <c r="B197" s="27"/>
      <c r="C197" s="27" t="s">
        <v>338</v>
      </c>
      <c r="D197" s="27" t="s">
        <v>339</v>
      </c>
    </row>
    <row r="198" spans="1:4" x14ac:dyDescent="0.2">
      <c r="A198" s="80"/>
      <c r="B198" s="27"/>
      <c r="C198" s="27" t="s">
        <v>340</v>
      </c>
      <c r="D198" s="27" t="s">
        <v>341</v>
      </c>
    </row>
    <row r="199" spans="1:4" x14ac:dyDescent="0.2">
      <c r="A199" s="80"/>
      <c r="B199" s="27"/>
      <c r="C199" s="27" t="s">
        <v>342</v>
      </c>
      <c r="D199" s="27" t="s">
        <v>343</v>
      </c>
    </row>
    <row r="200" spans="1:4" x14ac:dyDescent="0.2">
      <c r="A200" s="80"/>
      <c r="B200" s="27"/>
      <c r="C200" s="27" t="s">
        <v>344</v>
      </c>
      <c r="D200" s="27" t="s">
        <v>345</v>
      </c>
    </row>
    <row r="201" spans="1:4" x14ac:dyDescent="0.2">
      <c r="A201" s="80"/>
      <c r="B201" s="25" t="s">
        <v>16</v>
      </c>
      <c r="C201" s="27" t="s">
        <v>415</v>
      </c>
      <c r="D201" s="38" t="s">
        <v>293</v>
      </c>
    </row>
    <row r="202" spans="1:4" x14ac:dyDescent="0.2">
      <c r="A202" s="80"/>
      <c r="B202" s="27"/>
      <c r="C202" s="27" t="s">
        <v>416</v>
      </c>
      <c r="D202" s="38" t="s">
        <v>467</v>
      </c>
    </row>
    <row r="203" spans="1:4" x14ac:dyDescent="0.2">
      <c r="A203" s="80"/>
      <c r="B203" s="27"/>
      <c r="C203" s="27" t="s">
        <v>294</v>
      </c>
      <c r="D203" s="38" t="s">
        <v>295</v>
      </c>
    </row>
    <row r="204" spans="1:4" x14ac:dyDescent="0.2">
      <c r="A204" s="80"/>
      <c r="B204" s="27"/>
      <c r="C204" s="27" t="s">
        <v>296</v>
      </c>
      <c r="D204" s="38" t="s">
        <v>297</v>
      </c>
    </row>
    <row r="205" spans="1:4" x14ac:dyDescent="0.2">
      <c r="A205" s="80"/>
      <c r="B205" s="27"/>
      <c r="C205" s="27" t="s">
        <v>298</v>
      </c>
      <c r="D205" s="38" t="s">
        <v>299</v>
      </c>
    </row>
    <row r="206" spans="1:4" x14ac:dyDescent="0.2">
      <c r="A206" s="80"/>
      <c r="B206" s="27"/>
      <c r="C206" s="27" t="s">
        <v>418</v>
      </c>
      <c r="D206" s="38" t="s">
        <v>419</v>
      </c>
    </row>
    <row r="207" spans="1:4" x14ac:dyDescent="0.2">
      <c r="A207" s="80"/>
      <c r="B207" s="27"/>
      <c r="C207" s="27" t="s">
        <v>300</v>
      </c>
      <c r="D207" s="38" t="s">
        <v>301</v>
      </c>
    </row>
    <row r="208" spans="1:4" x14ac:dyDescent="0.2">
      <c r="A208" s="80"/>
      <c r="B208" s="27"/>
      <c r="C208" s="27" t="s">
        <v>420</v>
      </c>
      <c r="D208" s="38" t="s">
        <v>421</v>
      </c>
    </row>
    <row r="209" spans="1:4" x14ac:dyDescent="0.2">
      <c r="A209" s="80"/>
      <c r="B209" s="27"/>
      <c r="C209" s="27" t="s">
        <v>420</v>
      </c>
      <c r="D209" s="38" t="s">
        <v>468</v>
      </c>
    </row>
    <row r="210" spans="1:4" x14ac:dyDescent="0.2">
      <c r="A210" s="80"/>
      <c r="B210" s="27"/>
      <c r="C210" s="27" t="s">
        <v>302</v>
      </c>
      <c r="D210" s="38" t="s">
        <v>303</v>
      </c>
    </row>
    <row r="211" spans="1:4" x14ac:dyDescent="0.2">
      <c r="A211" s="80"/>
      <c r="B211" s="27"/>
      <c r="C211" s="27" t="s">
        <v>270</v>
      </c>
      <c r="D211" s="27" t="s">
        <v>304</v>
      </c>
    </row>
    <row r="212" spans="1:4" x14ac:dyDescent="0.2">
      <c r="A212" s="80"/>
      <c r="B212" s="27"/>
      <c r="C212" s="27" t="s">
        <v>305</v>
      </c>
      <c r="D212" s="27" t="s">
        <v>306</v>
      </c>
    </row>
    <row r="213" spans="1:4" x14ac:dyDescent="0.2">
      <c r="A213" s="80"/>
      <c r="B213" s="27"/>
      <c r="C213" s="27" t="s">
        <v>307</v>
      </c>
      <c r="D213" s="27" t="s">
        <v>308</v>
      </c>
    </row>
    <row r="214" spans="1:4" s="32" customFormat="1" x14ac:dyDescent="0.2">
      <c r="A214" s="80"/>
      <c r="B214" s="27"/>
      <c r="C214" s="27" t="s">
        <v>422</v>
      </c>
      <c r="D214" s="27" t="s">
        <v>423</v>
      </c>
    </row>
    <row r="215" spans="1:4" x14ac:dyDescent="0.2">
      <c r="A215" s="80"/>
      <c r="B215" s="27"/>
      <c r="C215" s="27" t="s">
        <v>309</v>
      </c>
      <c r="D215" s="27" t="s">
        <v>310</v>
      </c>
    </row>
    <row r="216" spans="1:4" x14ac:dyDescent="0.2">
      <c r="A216" s="80"/>
      <c r="B216" s="25" t="s">
        <v>17</v>
      </c>
      <c r="C216" s="28" t="s">
        <v>139</v>
      </c>
      <c r="D216" s="36" t="s">
        <v>140</v>
      </c>
    </row>
    <row r="217" spans="1:4" x14ac:dyDescent="0.2">
      <c r="A217" s="80"/>
      <c r="B217" s="27"/>
      <c r="C217" s="37" t="s">
        <v>141</v>
      </c>
      <c r="D217" s="36" t="s">
        <v>142</v>
      </c>
    </row>
    <row r="218" spans="1:4" x14ac:dyDescent="0.2">
      <c r="A218" s="80"/>
      <c r="B218" s="27"/>
      <c r="C218" s="37" t="s">
        <v>143</v>
      </c>
      <c r="D218" s="36" t="s">
        <v>144</v>
      </c>
    </row>
    <row r="219" spans="1:4" x14ac:dyDescent="0.2">
      <c r="A219" s="80"/>
      <c r="B219" s="27"/>
      <c r="C219" s="37" t="s">
        <v>145</v>
      </c>
      <c r="D219" s="36" t="s">
        <v>146</v>
      </c>
    </row>
    <row r="220" spans="1:4" x14ac:dyDescent="0.2">
      <c r="A220" s="80"/>
      <c r="B220" s="27"/>
      <c r="C220" s="37" t="s">
        <v>147</v>
      </c>
      <c r="D220" s="36" t="s">
        <v>148</v>
      </c>
    </row>
    <row r="221" spans="1:4" x14ac:dyDescent="0.2">
      <c r="A221" s="80"/>
      <c r="B221" s="27"/>
      <c r="C221" s="37" t="s">
        <v>149</v>
      </c>
      <c r="D221" s="36" t="s">
        <v>150</v>
      </c>
    </row>
    <row r="222" spans="1:4" x14ac:dyDescent="0.2">
      <c r="A222" s="80"/>
      <c r="B222" s="27"/>
      <c r="C222" s="37" t="s">
        <v>151</v>
      </c>
      <c r="D222" s="36" t="s">
        <v>152</v>
      </c>
    </row>
    <row r="223" spans="1:4" x14ac:dyDescent="0.2">
      <c r="A223" s="80"/>
      <c r="B223" s="27"/>
      <c r="C223" s="37" t="s">
        <v>153</v>
      </c>
      <c r="D223" s="36" t="s">
        <v>154</v>
      </c>
    </row>
    <row r="224" spans="1:4" x14ac:dyDescent="0.2">
      <c r="A224" s="80"/>
      <c r="B224" s="27"/>
      <c r="C224" s="37" t="s">
        <v>155</v>
      </c>
      <c r="D224" s="36" t="s">
        <v>156</v>
      </c>
    </row>
    <row r="225" spans="1:4" x14ac:dyDescent="0.2">
      <c r="A225" s="80"/>
      <c r="B225" s="27"/>
      <c r="C225" s="37" t="s">
        <v>157</v>
      </c>
      <c r="D225" s="36" t="s">
        <v>158</v>
      </c>
    </row>
    <row r="226" spans="1:4" x14ac:dyDescent="0.2">
      <c r="A226" s="80"/>
      <c r="B226" s="27"/>
      <c r="C226" s="37" t="s">
        <v>159</v>
      </c>
      <c r="D226" s="36" t="s">
        <v>160</v>
      </c>
    </row>
    <row r="227" spans="1:4" x14ac:dyDescent="0.2">
      <c r="A227" s="80"/>
      <c r="B227" s="27"/>
      <c r="C227" s="37" t="s">
        <v>161</v>
      </c>
      <c r="D227" s="36" t="s">
        <v>162</v>
      </c>
    </row>
    <row r="228" spans="1:4" x14ac:dyDescent="0.2">
      <c r="A228" s="80"/>
      <c r="B228" s="27"/>
      <c r="C228" s="28" t="s">
        <v>163</v>
      </c>
      <c r="D228" s="36" t="s">
        <v>164</v>
      </c>
    </row>
    <row r="229" spans="1:4" x14ac:dyDescent="0.2">
      <c r="A229" s="80"/>
      <c r="B229" s="27"/>
      <c r="C229" s="28" t="s">
        <v>165</v>
      </c>
      <c r="D229" s="36" t="s">
        <v>166</v>
      </c>
    </row>
    <row r="230" spans="1:4" x14ac:dyDescent="0.2">
      <c r="A230" s="80"/>
      <c r="B230" s="27"/>
      <c r="C230" s="28" t="s">
        <v>167</v>
      </c>
      <c r="D230" s="28" t="s">
        <v>168</v>
      </c>
    </row>
    <row r="231" spans="1:4" x14ac:dyDescent="0.2">
      <c r="A231" s="80"/>
      <c r="B231" s="27"/>
      <c r="C231" s="37" t="s">
        <v>169</v>
      </c>
      <c r="D231" s="36" t="s">
        <v>170</v>
      </c>
    </row>
    <row r="232" spans="1:4" x14ac:dyDescent="0.2">
      <c r="A232" s="80"/>
      <c r="B232" s="27"/>
      <c r="C232" s="37" t="s">
        <v>171</v>
      </c>
      <c r="D232" s="36" t="s">
        <v>172</v>
      </c>
    </row>
    <row r="233" spans="1:4" ht="24" x14ac:dyDescent="0.2">
      <c r="A233" s="80"/>
      <c r="B233" s="27"/>
      <c r="C233" s="37" t="s">
        <v>173</v>
      </c>
      <c r="D233" s="36" t="s">
        <v>174</v>
      </c>
    </row>
    <row r="234" spans="1:4" x14ac:dyDescent="0.2">
      <c r="A234" s="80"/>
      <c r="B234" s="27"/>
      <c r="C234" s="37" t="s">
        <v>175</v>
      </c>
      <c r="D234" s="36" t="s">
        <v>176</v>
      </c>
    </row>
    <row r="235" spans="1:4" x14ac:dyDescent="0.2">
      <c r="A235" s="80"/>
      <c r="B235" s="27"/>
      <c r="C235" s="37" t="s">
        <v>177</v>
      </c>
      <c r="D235" s="36" t="s">
        <v>178</v>
      </c>
    </row>
    <row r="236" spans="1:4" x14ac:dyDescent="0.2">
      <c r="A236" s="80"/>
      <c r="B236" s="27"/>
      <c r="C236" s="37" t="s">
        <v>179</v>
      </c>
      <c r="D236" s="36" t="s">
        <v>180</v>
      </c>
    </row>
    <row r="237" spans="1:4" x14ac:dyDescent="0.2">
      <c r="A237" s="80"/>
      <c r="B237" s="27"/>
      <c r="C237" s="37" t="s">
        <v>181</v>
      </c>
      <c r="D237" s="36" t="s">
        <v>182</v>
      </c>
    </row>
    <row r="238" spans="1:4" x14ac:dyDescent="0.2">
      <c r="A238" s="80"/>
      <c r="B238" s="27"/>
      <c r="C238" s="37" t="s">
        <v>183</v>
      </c>
      <c r="D238" s="36" t="s">
        <v>184</v>
      </c>
    </row>
    <row r="239" spans="1:4" x14ac:dyDescent="0.2">
      <c r="A239" s="80"/>
      <c r="B239" s="27"/>
      <c r="C239" s="37" t="s">
        <v>185</v>
      </c>
      <c r="D239" s="36" t="s">
        <v>186</v>
      </c>
    </row>
    <row r="240" spans="1:4" ht="21.75" customHeight="1" x14ac:dyDescent="0.2">
      <c r="A240" s="80"/>
      <c r="B240" s="25" t="s">
        <v>13</v>
      </c>
      <c r="C240" s="26" t="s">
        <v>413</v>
      </c>
      <c r="D240" s="26" t="s">
        <v>115</v>
      </c>
    </row>
    <row r="241" spans="1:4" s="32" customFormat="1" ht="30" customHeight="1" x14ac:dyDescent="0.2">
      <c r="A241" s="80"/>
      <c r="B241" s="26"/>
      <c r="C241" s="27" t="s">
        <v>464</v>
      </c>
      <c r="D241" s="27" t="s">
        <v>414</v>
      </c>
    </row>
  </sheetData>
  <mergeCells count="14">
    <mergeCell ref="A4:A28"/>
    <mergeCell ref="A74:A182"/>
    <mergeCell ref="A183:A241"/>
    <mergeCell ref="A29:A73"/>
    <mergeCell ref="C34:C35"/>
    <mergeCell ref="C43:C44"/>
    <mergeCell ref="C45:C46"/>
    <mergeCell ref="C48:C49"/>
    <mergeCell ref="C52:C53"/>
    <mergeCell ref="C55:C56"/>
    <mergeCell ref="C63:C64"/>
    <mergeCell ref="C65:C66"/>
    <mergeCell ref="C69:C70"/>
    <mergeCell ref="C71:C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2 Задание на лог</vt:lpstr>
      <vt:lpstr>Прил № 1 Адреса РЭСов Заказчика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2022-09-14T14:00:35Z</cp:lastPrinted>
  <dcterms:created xsi:type="dcterms:W3CDTF">2015-10-12T22:37:25Z</dcterms:created>
  <dcterms:modified xsi:type="dcterms:W3CDTF">2022-11-08T17:33:55Z</dcterms:modified>
</cp:coreProperties>
</file>